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1F7EF855-F053-4632-BF3A-19D51D6C4C57}" xr6:coauthVersionLast="46" xr6:coauthVersionMax="46" xr10:uidLastSave="{00000000-0000-0000-0000-000000000000}"/>
  <bookViews>
    <workbookView xWindow="-120" yWindow="480" windowWidth="29040" windowHeight="15840" xr2:uid="{D9F2D530-17F2-448F-AF87-398620D3C0FC}"/>
  </bookViews>
  <sheets>
    <sheet name="STAFF 2-33 Attachment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0" localSheetId="0">#REF!</definedName>
    <definedName name="\0">#REF!</definedName>
    <definedName name="\M" localSheetId="0">#REF!</definedName>
    <definedName name="\M">#REF!</definedName>
    <definedName name="\P" localSheetId="0">#REF!</definedName>
    <definedName name="\P">#REF!</definedName>
    <definedName name="\R" localSheetId="0">#REF!</definedName>
    <definedName name="\R">#REF!</definedName>
    <definedName name="_" localSheetId="0" hidden="1">#REF!</definedName>
    <definedName name="_" hidden="1">#REF!</definedName>
    <definedName name="____________________________je6191">#REF!</definedName>
    <definedName name="____________________________je6221">#REF!</definedName>
    <definedName name="____________________________JE6222">#REF!</definedName>
    <definedName name="____________________________je6223">#REF!</definedName>
    <definedName name="___________________________je6191">#REF!</definedName>
    <definedName name="___________________________je6221">#REF!</definedName>
    <definedName name="___________________________JE6222">#REF!</definedName>
    <definedName name="___________________________je6223">#REF!</definedName>
    <definedName name="__________________________je6101">#REF!</definedName>
    <definedName name="__________________________je6168">#REF!</definedName>
    <definedName name="__________________________je6191">#REF!</definedName>
    <definedName name="__________________________je6221">#REF!</definedName>
    <definedName name="__________________________JE6222">#REF!</definedName>
    <definedName name="__________________________je6223">#REF!</definedName>
    <definedName name="__________________________je6710">#REF!</definedName>
    <definedName name="_________________________je6101">#REF!</definedName>
    <definedName name="_________________________je6168">#REF!</definedName>
    <definedName name="_________________________je6191">#REF!</definedName>
    <definedName name="_________________________je6221">#REF!</definedName>
    <definedName name="_________________________JE6222">#REF!</definedName>
    <definedName name="_________________________je6223">#REF!</definedName>
    <definedName name="_________________________je6710">#REF!</definedName>
    <definedName name="________________________je6101">#REF!</definedName>
    <definedName name="________________________je6168">#REF!</definedName>
    <definedName name="________________________je6191">#REF!</definedName>
    <definedName name="________________________je6221">#REF!</definedName>
    <definedName name="________________________JE6222">#REF!</definedName>
    <definedName name="________________________je6223">#REF!</definedName>
    <definedName name="________________________je6710">#REF!</definedName>
    <definedName name="_______________________je6101">#REF!</definedName>
    <definedName name="_______________________je6168">#REF!</definedName>
    <definedName name="_______________________je6191">#REF!</definedName>
    <definedName name="_______________________je6221">#REF!</definedName>
    <definedName name="_______________________JE6222">#REF!</definedName>
    <definedName name="_______________________je6223">#REF!</definedName>
    <definedName name="_______________________je6710">#REF!</definedName>
    <definedName name="______________________je6101">#REF!</definedName>
    <definedName name="______________________je6168">#REF!</definedName>
    <definedName name="______________________je6191">#REF!</definedName>
    <definedName name="______________________je6221">#REF!</definedName>
    <definedName name="______________________JE6222">#REF!</definedName>
    <definedName name="______________________je6223">#REF!</definedName>
    <definedName name="______________________je6710">#REF!</definedName>
    <definedName name="_____________________je6101">#REF!</definedName>
    <definedName name="_____________________je6168">#REF!</definedName>
    <definedName name="_____________________je6191">#REF!</definedName>
    <definedName name="_____________________je6221">#REF!</definedName>
    <definedName name="_____________________JE6222">#REF!</definedName>
    <definedName name="_____________________je6223">#REF!</definedName>
    <definedName name="_____________________je6710">#REF!</definedName>
    <definedName name="____________________je6101">#REF!</definedName>
    <definedName name="____________________je6168">#REF!</definedName>
    <definedName name="____________________je6191">#REF!</definedName>
    <definedName name="____________________je6221">#REF!</definedName>
    <definedName name="____________________JE6222">#REF!</definedName>
    <definedName name="____________________je6223">#REF!</definedName>
    <definedName name="____________________je6710">#REF!</definedName>
    <definedName name="___________________je6101">#REF!</definedName>
    <definedName name="___________________je6168">#REF!</definedName>
    <definedName name="___________________je6191">#REF!</definedName>
    <definedName name="___________________je6221">#REF!</definedName>
    <definedName name="___________________JE6222">#REF!</definedName>
    <definedName name="___________________je6223">#REF!</definedName>
    <definedName name="___________________je6710">#REF!</definedName>
    <definedName name="__________________je6101">#REF!</definedName>
    <definedName name="__________________je6168">#REF!</definedName>
    <definedName name="__________________je6191">#REF!</definedName>
    <definedName name="__________________je6221">#REF!</definedName>
    <definedName name="__________________JE6222">#REF!</definedName>
    <definedName name="__________________je6223">#REF!</definedName>
    <definedName name="__________________je6710">#REF!</definedName>
    <definedName name="_________________je6101">#REF!</definedName>
    <definedName name="_________________je6168">#REF!</definedName>
    <definedName name="_________________je6191">#REF!</definedName>
    <definedName name="_________________je6221">#REF!</definedName>
    <definedName name="_________________JE6222">#REF!</definedName>
    <definedName name="_________________je6223">#REF!</definedName>
    <definedName name="_________________je6710">#REF!</definedName>
    <definedName name="________________je6101">#REF!</definedName>
    <definedName name="________________je6168">#REF!</definedName>
    <definedName name="________________je6191">#REF!</definedName>
    <definedName name="________________je6221">#REF!</definedName>
    <definedName name="________________JE6222">#REF!</definedName>
    <definedName name="________________je6223">#REF!</definedName>
    <definedName name="________________je6710">#REF!</definedName>
    <definedName name="_______________je6101">#REF!</definedName>
    <definedName name="_______________je6168">#REF!</definedName>
    <definedName name="_______________je6191">#REF!</definedName>
    <definedName name="_______________je6221">#REF!</definedName>
    <definedName name="_______________JE6222">#REF!</definedName>
    <definedName name="_______________je6223">#REF!</definedName>
    <definedName name="_______________je6710">#REF!</definedName>
    <definedName name="______________je6101">#REF!</definedName>
    <definedName name="______________je6168">#REF!</definedName>
    <definedName name="______________je6191">#REF!</definedName>
    <definedName name="______________je6221">#REF!</definedName>
    <definedName name="______________JE6222">#REF!</definedName>
    <definedName name="______________je6223">#REF!</definedName>
    <definedName name="______________je6710">#REF!</definedName>
    <definedName name="_____________je6101">#REF!</definedName>
    <definedName name="_____________je6168">#REF!</definedName>
    <definedName name="_____________je6191">#REF!</definedName>
    <definedName name="_____________je6221">#REF!</definedName>
    <definedName name="_____________JE6222">#REF!</definedName>
    <definedName name="_____________je6223">#REF!</definedName>
    <definedName name="_____________je6710">#REF!</definedName>
    <definedName name="_____________TLN01">#REF!</definedName>
    <definedName name="_____________TLN02">#REF!</definedName>
    <definedName name="_____________TLN03">#REF!</definedName>
    <definedName name="____________je6101">#REF!</definedName>
    <definedName name="____________je6168">#REF!</definedName>
    <definedName name="____________je6191">#REF!</definedName>
    <definedName name="____________je6221">#REF!</definedName>
    <definedName name="____________JE6222">#REF!</definedName>
    <definedName name="____________je6223">#REF!</definedName>
    <definedName name="____________je6710">#REF!</definedName>
    <definedName name="____________TLN01">#REF!</definedName>
    <definedName name="____________TLN02">#REF!</definedName>
    <definedName name="____________TLN03">#REF!</definedName>
    <definedName name="___________je6101">#REF!</definedName>
    <definedName name="___________je6168">#REF!</definedName>
    <definedName name="___________je6191">#REF!</definedName>
    <definedName name="___________je6221">#REF!</definedName>
    <definedName name="___________JE6222">#REF!</definedName>
    <definedName name="___________je6223">#REF!</definedName>
    <definedName name="___________je6710">#REF!</definedName>
    <definedName name="___________TLN01">#REF!</definedName>
    <definedName name="___________TLN02">#REF!</definedName>
    <definedName name="___________TLN03">#REF!</definedName>
    <definedName name="__________je6101">#REF!</definedName>
    <definedName name="__________je6168">#REF!</definedName>
    <definedName name="__________je6191">#REF!</definedName>
    <definedName name="__________je6221">#REF!</definedName>
    <definedName name="__________JE6222">#REF!</definedName>
    <definedName name="__________je6223">#REF!</definedName>
    <definedName name="__________je6710">#REF!</definedName>
    <definedName name="__________TLN01">#REF!</definedName>
    <definedName name="__________TLN02">#REF!</definedName>
    <definedName name="__________TLN03">#REF!</definedName>
    <definedName name="_________je6101">#REF!</definedName>
    <definedName name="_________je6168">#REF!</definedName>
    <definedName name="_________je6191">#REF!</definedName>
    <definedName name="_________je6221">#REF!</definedName>
    <definedName name="_________JE6222">#REF!</definedName>
    <definedName name="_________je6223">#REF!</definedName>
    <definedName name="_________je6710">#REF!</definedName>
    <definedName name="_________TLN01">#REF!</definedName>
    <definedName name="_________TLN02">#REF!</definedName>
    <definedName name="_________TLN03">#REF!</definedName>
    <definedName name="________je6101">#REF!</definedName>
    <definedName name="________je6168">#REF!</definedName>
    <definedName name="________je6191">#REF!</definedName>
    <definedName name="________je6221">#REF!</definedName>
    <definedName name="________JE6222">#REF!</definedName>
    <definedName name="________je6223">#REF!</definedName>
    <definedName name="________je6710">#REF!</definedName>
    <definedName name="________TLN01">#REF!</definedName>
    <definedName name="________TLN02">#REF!</definedName>
    <definedName name="________TLN03">#REF!</definedName>
    <definedName name="_______je6101">#REF!</definedName>
    <definedName name="_______je6168">#REF!</definedName>
    <definedName name="_______je6191">#REF!</definedName>
    <definedName name="_______je6221">#REF!</definedName>
    <definedName name="_______JE6222">#REF!</definedName>
    <definedName name="_______je6223">#REF!</definedName>
    <definedName name="_______je6710">#REF!</definedName>
    <definedName name="_______TLN01">#REF!</definedName>
    <definedName name="_______TLN02">#REF!</definedName>
    <definedName name="_______TLN03">#REF!</definedName>
    <definedName name="______je6101">#REF!</definedName>
    <definedName name="______je6168">#REF!</definedName>
    <definedName name="______je6191">#REF!</definedName>
    <definedName name="______je6221">#REF!</definedName>
    <definedName name="______JE6222">#REF!</definedName>
    <definedName name="______je6223">#REF!</definedName>
    <definedName name="______je6710">#REF!</definedName>
    <definedName name="______TLN01">#REF!</definedName>
    <definedName name="______TLN02">#REF!</definedName>
    <definedName name="______TLN03">#REF!</definedName>
    <definedName name="_____je6101" localSheetId="0">#REF!</definedName>
    <definedName name="_____je6101">#REF!</definedName>
    <definedName name="_____je6168">#REF!</definedName>
    <definedName name="_____je6191">#REF!</definedName>
    <definedName name="_____je6221">#REF!</definedName>
    <definedName name="_____JE6222">#REF!</definedName>
    <definedName name="_____je6223">#REF!</definedName>
    <definedName name="_____je6710">#REF!</definedName>
    <definedName name="_____TLN01">#REF!</definedName>
    <definedName name="_____TLN02">#REF!</definedName>
    <definedName name="_____TLN03">#REF!</definedName>
    <definedName name="____asd2">'[1]O &amp; M'!$T$5</definedName>
    <definedName name="____je6101" localSheetId="0">#REF!</definedName>
    <definedName name="____je6101">#REF!</definedName>
    <definedName name="____je6168">#REF!</definedName>
    <definedName name="____je6191">#REF!</definedName>
    <definedName name="____je6221">#REF!</definedName>
    <definedName name="____JE6222">#REF!</definedName>
    <definedName name="____je6223">#REF!</definedName>
    <definedName name="____je6710">#REF!</definedName>
    <definedName name="____TLN01" localSheetId="0">#REF!</definedName>
    <definedName name="____TLN01">#REF!</definedName>
    <definedName name="____TLN02" localSheetId="0">#REF!</definedName>
    <definedName name="____TLN02">#REF!</definedName>
    <definedName name="____TLN03" localSheetId="0">#REF!</definedName>
    <definedName name="____TLN03">#REF!</definedName>
    <definedName name="___1998" localSheetId="0">#REF!</definedName>
    <definedName name="___1998">'[2]A.7 Phase Shifter'!#REF!</definedName>
    <definedName name="___asd2">'[1]O &amp; M'!$T$5</definedName>
    <definedName name="___je6101" localSheetId="0">#REF!</definedName>
    <definedName name="___je6101">#REF!</definedName>
    <definedName name="___je6168" localSheetId="0">#REF!</definedName>
    <definedName name="___je6168">#REF!</definedName>
    <definedName name="___je6191" localSheetId="0">#REF!</definedName>
    <definedName name="___je6191">#REF!</definedName>
    <definedName name="___je6221" localSheetId="0">#REF!</definedName>
    <definedName name="___je6221">#REF!</definedName>
    <definedName name="___JE6222" localSheetId="0">#REF!</definedName>
    <definedName name="___JE6222">#REF!</definedName>
    <definedName name="___je6223" localSheetId="0">#REF!</definedName>
    <definedName name="___je6223">#REF!</definedName>
    <definedName name="___je6710" localSheetId="0">#REF!</definedName>
    <definedName name="___je6710">#REF!</definedName>
    <definedName name="___TLN01" localSheetId="0">#REF!</definedName>
    <definedName name="___TLN01">#REF!</definedName>
    <definedName name="___TLN02" localSheetId="0">#REF!</definedName>
    <definedName name="___TLN02">#REF!</definedName>
    <definedName name="___TLN03" localSheetId="0">#REF!</definedName>
    <definedName name="___TLN03">#REF!</definedName>
    <definedName name="__1998" localSheetId="0">#REF!</definedName>
    <definedName name="__1998">#REF!</definedName>
    <definedName name="__Apr99" localSheetId="0">#REF!</definedName>
    <definedName name="__Apr99">#REF!</definedName>
    <definedName name="__asd2">'[1]O &amp; M'!$T$5</definedName>
    <definedName name="__Aug99" localSheetId="0">#REF!</definedName>
    <definedName name="__Aug99">#REF!</definedName>
    <definedName name="__DAT1" localSheetId="0">'[3]Trial Balance'!#REF!</definedName>
    <definedName name="__DAT1">'[3]Trial Balance'!#REF!</definedName>
    <definedName name="__DAT2" localSheetId="0">'[3]Trial Balance'!#REF!</definedName>
    <definedName name="__DAT2">'[3]Trial Balance'!#REF!</definedName>
    <definedName name="__DAT6" localSheetId="0">'[3]Trial Balance'!#REF!</definedName>
    <definedName name="__DAT6">'[3]Trial Balance'!#REF!</definedName>
    <definedName name="__DAT7" localSheetId="0">'[3]Trial Balance'!#REF!</definedName>
    <definedName name="__DAT7">'[3]Trial Balance'!#REF!</definedName>
    <definedName name="__Dec99" localSheetId="0">#REF!</definedName>
    <definedName name="__Dec99">#REF!</definedName>
    <definedName name="__ERR2" localSheetId="0">#REF!</definedName>
    <definedName name="__ERR2">#REF!</definedName>
    <definedName name="__ERR3" localSheetId="0">#REF!</definedName>
    <definedName name="__ERR3">#REF!</definedName>
    <definedName name="__Feb99" localSheetId="0">#REF!</definedName>
    <definedName name="__Feb99">#REF!</definedName>
    <definedName name="__Jan99" localSheetId="0">#REF!</definedName>
    <definedName name="__Jan99">#REF!</definedName>
    <definedName name="__je6101" localSheetId="0">#REF!</definedName>
    <definedName name="__je6101">#REF!</definedName>
    <definedName name="__je6168" localSheetId="0">#REF!</definedName>
    <definedName name="__je6168">#REF!</definedName>
    <definedName name="__je6191" localSheetId="0">#REF!</definedName>
    <definedName name="__je6191">#REF!</definedName>
    <definedName name="__je6221" localSheetId="0">#REF!</definedName>
    <definedName name="__je6221">#REF!</definedName>
    <definedName name="__JE6222" localSheetId="0">#REF!</definedName>
    <definedName name="__JE6222">#REF!</definedName>
    <definedName name="__je6223" localSheetId="0">#REF!</definedName>
    <definedName name="__je6223">#REF!</definedName>
    <definedName name="__je6710" localSheetId="0">#REF!</definedName>
    <definedName name="__je6710">#REF!</definedName>
    <definedName name="__Jul99" localSheetId="0">#REF!</definedName>
    <definedName name="__Jul99">#REF!</definedName>
    <definedName name="__Jun99" localSheetId="0">#REF!</definedName>
    <definedName name="__Jun99">#REF!</definedName>
    <definedName name="__Mar99" localSheetId="0">#REF!</definedName>
    <definedName name="__Mar99">#REF!</definedName>
    <definedName name="__May99" localSheetId="0">#REF!</definedName>
    <definedName name="__May99">#REF!</definedName>
    <definedName name="__Nov99" localSheetId="0">#REF!</definedName>
    <definedName name="__Nov99">#REF!</definedName>
    <definedName name="__Oct99" localSheetId="0">#REF!</definedName>
    <definedName name="__Oct99">#REF!</definedName>
    <definedName name="__Sep99" localSheetId="0">#REF!</definedName>
    <definedName name="__Sep99">#REF!</definedName>
    <definedName name="__TLN01" localSheetId="0">#REF!</definedName>
    <definedName name="__TLN01">#REF!</definedName>
    <definedName name="__TLN02" localSheetId="0">#REF!</definedName>
    <definedName name="__TLN02">#REF!</definedName>
    <definedName name="__TLN03" localSheetId="0">#REF!</definedName>
    <definedName name="__TLN03">#REF!</definedName>
    <definedName name="_010_">[4]Lookup_Tables!#REF!</definedName>
    <definedName name="_010_ST000905150921000">[4]Lookup_Tables!#REF!</definedName>
    <definedName name="_010_ST7000905150">[4]Lookup_Tables!#REF!</definedName>
    <definedName name="_010_ST7000905150921000">[4]Lookup_Tables!#REF!</definedName>
    <definedName name="_020_">[4]Lookup_Tables!#REF!</definedName>
    <definedName name="_020_ST7000905150">[4]Lookup_Tables!#REF!</definedName>
    <definedName name="_020_ST7000905150921000">[4]Lookup_Tables!#REF!</definedName>
    <definedName name="_0300Genco">[5]Genco!$A$22:$C$299</definedName>
    <definedName name="_0300HLPCorp">'[5]HLP Corp'!$A$22:$C$195</definedName>
    <definedName name="_0300HLPDivision">'[5]HLP Division'!$A$22:$C$264</definedName>
    <definedName name="_0300Nuclear">[5]Nuclear!$A$22:$C$97</definedName>
    <definedName name="_0300Retail">[5]Retail!$A$22:$C$46</definedName>
    <definedName name="_0300SS">'[5]Shared Services'!$A$22:$C$193</definedName>
    <definedName name="_031_">[4]Lookup_Tables!#REF!</definedName>
    <definedName name="_031_SS0400900003">[4]Lookup_Tables!#REF!</definedName>
    <definedName name="_031_SS0400900003921000">[4]Lookup_Tables!#REF!</definedName>
    <definedName name="_032_">[4]Lookup_Tables!#REF!</definedName>
    <definedName name="_032_ST7000905150">[4]Lookup_Tables!#REF!</definedName>
    <definedName name="_032_ST7000905150921000">[4]Lookup_Tables!#REF!</definedName>
    <definedName name="_033_">[4]Lookup_Tables!#REF!</definedName>
    <definedName name="_033_ST7000905150">[4]Lookup_Tables!#REF!</definedName>
    <definedName name="_033_ST7000905150921000">[4]Lookup_Tables!#REF!</definedName>
    <definedName name="_034_">[4]Lookup_Tables!#REF!</definedName>
    <definedName name="_034_ST7000905150">[4]Lookup_Tables!#REF!</definedName>
    <definedName name="_034_ST7000905150921000">[4]Lookup_Tables!#REF!</definedName>
    <definedName name="_041_">[4]Lookup_Tables!#REF!</definedName>
    <definedName name="_041_ST7000905000">[4]Lookup_Tables!#REF!</definedName>
    <definedName name="_041_ST7000905000921000">[4]Lookup_Tables!#REF!</definedName>
    <definedName name="_055_ST7000905150">[4]Lookup_Tables!#REF!</definedName>
    <definedName name="_055_ST7000905150935000">[4]Lookup_Tables!#REF!</definedName>
    <definedName name="_056_ST0400900008165000">[4]Lookup_Tables!#REF!</definedName>
    <definedName name="_070_">[4]Lookup_Tables!#REF!</definedName>
    <definedName name="_070_ST7000905150">[4]Lookup_Tables!#REF!</definedName>
    <definedName name="_070_ST7000905150923000">[4]Lookup_Tables!#REF!</definedName>
    <definedName name="_085_">[4]Lookup_Tables!#REF!</definedName>
    <definedName name="_085_ST0400905170">[4]Lookup_Tables!#REF!</definedName>
    <definedName name="_085_ST0400905170923000">[4]Lookup_Tables!#REF!</definedName>
    <definedName name="_085_ST7000905150">[4]Lookup_Tables!#REF!</definedName>
    <definedName name="_085_ST7000905150923000">[4]Lookup_Tables!#REF!</definedName>
    <definedName name="_088_">[4]Lookup_Tables!#REF!</definedName>
    <definedName name="_088_ST7000905150">[4]Lookup_Tables!#REF!</definedName>
    <definedName name="_088_ST7000905150923000">[4]Lookup_Tables!#REF!</definedName>
    <definedName name="_090_">[4]Lookup_Tables!#REF!</definedName>
    <definedName name="_090_HL7500903750">[4]Lookup_Tables!#REF!</definedName>
    <definedName name="_090_HL7500903750923000">[4]Lookup_Tables!#REF!</definedName>
    <definedName name="_10" localSheetId="0">#REF!</definedName>
    <definedName name="_10">#REF!</definedName>
    <definedName name="_107000" localSheetId="0">#REF!</definedName>
    <definedName name="_107000">#REF!</definedName>
    <definedName name="_13A_UNADJ_ALLOCAT" localSheetId="0">#REF!</definedName>
    <definedName name="_13A_UNADJ_ALLOCAT">#REF!</definedName>
    <definedName name="_186200" localSheetId="0">#REF!</definedName>
    <definedName name="_186200">#REF!</definedName>
    <definedName name="_194_">[4]Lookup_Tables!#REF!</definedName>
    <definedName name="_194_ST7000905150">[4]Lookup_Tables!#REF!</definedName>
    <definedName name="_194_ST7000905150921000">[4]Lookup_Tables!#REF!</definedName>
    <definedName name="_1998" localSheetId="0">#REF!</definedName>
    <definedName name="_1998">#REF!</definedName>
    <definedName name="_19A_UNADJ_NM4CP" localSheetId="0">'[6]4CP'!#REF!</definedName>
    <definedName name="_19A_UNADJ_NM4CP">'[6]4CP'!#REF!</definedName>
    <definedName name="_1A_ADJ_ALLOCAT" localSheetId="0">#REF!</definedName>
    <definedName name="_1A_ADJ_ALLOCAT">#REF!</definedName>
    <definedName name="_266A" localSheetId="0">#REF!</definedName>
    <definedName name="_266A">#REF!</definedName>
    <definedName name="_266B" localSheetId="0">#REF!</definedName>
    <definedName name="_266B">#REF!</definedName>
    <definedName name="_270A" localSheetId="0">#REF!</definedName>
    <definedName name="_270A">#REF!</definedName>
    <definedName name="_270B" localSheetId="0">#REF!</definedName>
    <definedName name="_270B">#REF!</definedName>
    <definedName name="_271A" localSheetId="0">#REF!</definedName>
    <definedName name="_271A">#REF!</definedName>
    <definedName name="_271B" localSheetId="0">#REF!</definedName>
    <definedName name="_271B">#REF!</definedName>
    <definedName name="_272A" localSheetId="0">#REF!</definedName>
    <definedName name="_272A">#REF!</definedName>
    <definedName name="_272B" localSheetId="0">#REF!</definedName>
    <definedName name="_272B">#REF!</definedName>
    <definedName name="_273A" localSheetId="0">#REF!</definedName>
    <definedName name="_273A">#REF!</definedName>
    <definedName name="_273B" localSheetId="0">#REF!</definedName>
    <definedName name="_273B">#REF!</definedName>
    <definedName name="_274A" localSheetId="0">#REF!</definedName>
    <definedName name="_274A">#REF!</definedName>
    <definedName name="_274B" localSheetId="0">#REF!</definedName>
    <definedName name="_274B">#REF!</definedName>
    <definedName name="_275A" localSheetId="0">#REF!</definedName>
    <definedName name="_275A">#REF!</definedName>
    <definedName name="_275B" localSheetId="0">#REF!</definedName>
    <definedName name="_275B">#REF!</definedName>
    <definedName name="_280A" localSheetId="0">#REF!</definedName>
    <definedName name="_280A">#REF!</definedName>
    <definedName name="_280B" localSheetId="0">#REF!</definedName>
    <definedName name="_280B">#REF!</definedName>
    <definedName name="_281A" localSheetId="0">#REF!</definedName>
    <definedName name="_281A">#REF!</definedName>
    <definedName name="_281B" localSheetId="0">#REF!</definedName>
    <definedName name="_281B">#REF!</definedName>
    <definedName name="_282A" localSheetId="0">#REF!</definedName>
    <definedName name="_282A">#REF!</definedName>
    <definedName name="_282B" localSheetId="0">#REF!</definedName>
    <definedName name="_282B">#REF!</definedName>
    <definedName name="_283A" localSheetId="0">#REF!</definedName>
    <definedName name="_283A">#REF!</definedName>
    <definedName name="_283B" localSheetId="0">#REF!</definedName>
    <definedName name="_283B">#REF!</definedName>
    <definedName name="_284A" localSheetId="0">#REF!</definedName>
    <definedName name="_284A">#REF!</definedName>
    <definedName name="_284B" localSheetId="0">#REF!</definedName>
    <definedName name="_284B">#REF!</definedName>
    <definedName name="_285A" localSheetId="0">#REF!</definedName>
    <definedName name="_285A">#REF!</definedName>
    <definedName name="_285B" localSheetId="0">#REF!</definedName>
    <definedName name="_285B">#REF!</definedName>
    <definedName name="_290A" localSheetId="0">#REF!</definedName>
    <definedName name="_290A">#REF!</definedName>
    <definedName name="_290B" localSheetId="0">#REF!</definedName>
    <definedName name="_290B">#REF!</definedName>
    <definedName name="_291A" localSheetId="0">#REF!</definedName>
    <definedName name="_291A">#REF!</definedName>
    <definedName name="_291B" localSheetId="0">#REF!</definedName>
    <definedName name="_291B">#REF!</definedName>
    <definedName name="_292A" localSheetId="0">#REF!</definedName>
    <definedName name="_292A">#REF!</definedName>
    <definedName name="_292B" localSheetId="0">#REF!</definedName>
    <definedName name="_292B">#REF!</definedName>
    <definedName name="_293A" localSheetId="0">#REF!</definedName>
    <definedName name="_293A">#REF!</definedName>
    <definedName name="_293B" localSheetId="0">#REF!</definedName>
    <definedName name="_293B">#REF!</definedName>
    <definedName name="_4201A" localSheetId="0">#REF!</definedName>
    <definedName name="_4201A">#REF!</definedName>
    <definedName name="_4201B" localSheetId="0">#REF!</definedName>
    <definedName name="_4201B">#REF!</definedName>
    <definedName name="_4202A" localSheetId="0">#REF!</definedName>
    <definedName name="_4202A">#REF!</definedName>
    <definedName name="_4202B" localSheetId="0">#REF!</definedName>
    <definedName name="_4202B">#REF!</definedName>
    <definedName name="_4203A" localSheetId="0">#REF!</definedName>
    <definedName name="_4203A">#REF!</definedName>
    <definedName name="_4203B" localSheetId="0">#REF!</definedName>
    <definedName name="_4203B">#REF!</definedName>
    <definedName name="_4204A" localSheetId="0">#REF!</definedName>
    <definedName name="_4204A">#REF!</definedName>
    <definedName name="_4204B" localSheetId="0">#REF!</definedName>
    <definedName name="_4204B">#REF!</definedName>
    <definedName name="_4206A" localSheetId="0">#REF!</definedName>
    <definedName name="_4206A">#REF!</definedName>
    <definedName name="_4206B" localSheetId="0">#REF!</definedName>
    <definedName name="_4206B">#REF!</definedName>
    <definedName name="_4207A" localSheetId="0">#REF!</definedName>
    <definedName name="_4207A">#REF!</definedName>
    <definedName name="_4207B" localSheetId="0">#REF!</definedName>
    <definedName name="_4207B">#REF!</definedName>
    <definedName name="_4208A" localSheetId="0">#REF!</definedName>
    <definedName name="_4208A">#REF!</definedName>
    <definedName name="_4208B" localSheetId="0">#REF!</definedName>
    <definedName name="_4208B">#REF!</definedName>
    <definedName name="_4209A" localSheetId="0">#REF!</definedName>
    <definedName name="_4209A">#REF!</definedName>
    <definedName name="_4209B" localSheetId="0">#REF!</definedName>
    <definedName name="_4209B">#REF!</definedName>
    <definedName name="_4210A" localSheetId="0">#REF!</definedName>
    <definedName name="_4210A">#REF!</definedName>
    <definedName name="_4210B" localSheetId="0">#REF!</definedName>
    <definedName name="_4210B">#REF!</definedName>
    <definedName name="_4211A" localSheetId="0">#REF!</definedName>
    <definedName name="_4211A">#REF!</definedName>
    <definedName name="_4211B" localSheetId="0">#REF!</definedName>
    <definedName name="_4211B">#REF!</definedName>
    <definedName name="_4212A" localSheetId="0">#REF!</definedName>
    <definedName name="_4212A">#REF!</definedName>
    <definedName name="_4212B" localSheetId="0">#REF!</definedName>
    <definedName name="_4212B">#REF!</definedName>
    <definedName name="_4221A" localSheetId="0">#REF!</definedName>
    <definedName name="_4221A">#REF!</definedName>
    <definedName name="_4221B" localSheetId="0">#REF!</definedName>
    <definedName name="_4221B">#REF!</definedName>
    <definedName name="_4222A" localSheetId="0">#REF!</definedName>
    <definedName name="_4222A">#REF!</definedName>
    <definedName name="_4222B" localSheetId="0">#REF!</definedName>
    <definedName name="_4222B">#REF!</definedName>
    <definedName name="_4231A" localSheetId="0">#REF!</definedName>
    <definedName name="_4231A">#REF!</definedName>
    <definedName name="_4231B" localSheetId="0">#REF!</definedName>
    <definedName name="_4231B">#REF!</definedName>
    <definedName name="_4232A" localSheetId="0">#REF!</definedName>
    <definedName name="_4232A">#REF!</definedName>
    <definedName name="_4232B" localSheetId="0">#REF!</definedName>
    <definedName name="_4232B">#REF!</definedName>
    <definedName name="_4234A" localSheetId="0">#REF!</definedName>
    <definedName name="_4234A">#REF!</definedName>
    <definedName name="_4234B" localSheetId="0">#REF!</definedName>
    <definedName name="_4234B">#REF!</definedName>
    <definedName name="_4235A" localSheetId="0">#REF!</definedName>
    <definedName name="_4235A">#REF!</definedName>
    <definedName name="_4235B" localSheetId="0">#REF!</definedName>
    <definedName name="_4235B">#REF!</definedName>
    <definedName name="_4236A" localSheetId="0">#REF!</definedName>
    <definedName name="_4236A">#REF!</definedName>
    <definedName name="_4236B" localSheetId="0">#REF!</definedName>
    <definedName name="_4236B">#REF!</definedName>
    <definedName name="_4240A" localSheetId="0">#REF!</definedName>
    <definedName name="_4240A">#REF!</definedName>
    <definedName name="_4240B" localSheetId="0">#REF!</definedName>
    <definedName name="_4240B">#REF!</definedName>
    <definedName name="_4243A" localSheetId="0">#REF!</definedName>
    <definedName name="_4243A">#REF!</definedName>
    <definedName name="_4245A" localSheetId="0">#REF!</definedName>
    <definedName name="_4245A">#REF!</definedName>
    <definedName name="_4245B" localSheetId="0">#REF!</definedName>
    <definedName name="_4245B">#REF!</definedName>
    <definedName name="_4246A" localSheetId="0">#REF!</definedName>
    <definedName name="_4246A">#REF!</definedName>
    <definedName name="_4246B" localSheetId="0">#REF!</definedName>
    <definedName name="_4246B">#REF!</definedName>
    <definedName name="_4251A" localSheetId="0">#REF!</definedName>
    <definedName name="_4251A">#REF!</definedName>
    <definedName name="_4251B" localSheetId="0">#REF!</definedName>
    <definedName name="_4251B">#REF!</definedName>
    <definedName name="_4251C" localSheetId="0">#REF!</definedName>
    <definedName name="_4251C">#REF!</definedName>
    <definedName name="_4252A" localSheetId="0">#REF!</definedName>
    <definedName name="_4252A">#REF!</definedName>
    <definedName name="_4252B" localSheetId="0">#REF!</definedName>
    <definedName name="_4252B">#REF!</definedName>
    <definedName name="_4255A" localSheetId="0">#REF!</definedName>
    <definedName name="_4255A">#REF!</definedName>
    <definedName name="_4255B" localSheetId="0">#REF!</definedName>
    <definedName name="_4255B">#REF!</definedName>
    <definedName name="_4257A" localSheetId="0">#REF!</definedName>
    <definedName name="_4257A">#REF!</definedName>
    <definedName name="_4257B" localSheetId="0">#REF!</definedName>
    <definedName name="_4257B">#REF!</definedName>
    <definedName name="_4262A" localSheetId="0">#REF!</definedName>
    <definedName name="_4262A">#REF!</definedName>
    <definedName name="_4262B" localSheetId="0">#REF!</definedName>
    <definedName name="_4262B">#REF!</definedName>
    <definedName name="_4265A" localSheetId="0">#REF!</definedName>
    <definedName name="_4265A">#REF!</definedName>
    <definedName name="_4265B" localSheetId="0">#REF!</definedName>
    <definedName name="_4265B">#REF!</definedName>
    <definedName name="_4270A" localSheetId="0">#REF!</definedName>
    <definedName name="_4270A">#REF!</definedName>
    <definedName name="_4270B" localSheetId="0">#REF!</definedName>
    <definedName name="_4270B">#REF!</definedName>
    <definedName name="_4283A" localSheetId="0">#REF!</definedName>
    <definedName name="_4283A">#REF!</definedName>
    <definedName name="_4283B" localSheetId="0">#REF!</definedName>
    <definedName name="_4283B">#REF!</definedName>
    <definedName name="_4290A" localSheetId="0">#REF!</definedName>
    <definedName name="_4290A">#REF!</definedName>
    <definedName name="_4290B" localSheetId="0">#REF!</definedName>
    <definedName name="_4290B">#REF!</definedName>
    <definedName name="_4294A" localSheetId="0">#REF!</definedName>
    <definedName name="_4294A">#REF!</definedName>
    <definedName name="_4294B" localSheetId="0">#REF!</definedName>
    <definedName name="_4294B">#REF!</definedName>
    <definedName name="_4298A" localSheetId="0">#REF!</definedName>
    <definedName name="_4298A">#REF!</definedName>
    <definedName name="_4298B" localSheetId="0">#REF!</definedName>
    <definedName name="_4298B">#REF!</definedName>
    <definedName name="_6146">#REF!</definedName>
    <definedName name="_6147">#REF!</definedName>
    <definedName name="_7200" localSheetId="0">#REF!</definedName>
    <definedName name="_7200">#REF!</definedName>
    <definedName name="_7800" localSheetId="0">#REF!</definedName>
    <definedName name="_7800">#REF!</definedName>
    <definedName name="_8500" localSheetId="0">#REF!</definedName>
    <definedName name="_8500">#REF!</definedName>
    <definedName name="_8600" localSheetId="0">#REF!</definedName>
    <definedName name="_8600">#REF!</definedName>
    <definedName name="_8700" localSheetId="0">#REF!</definedName>
    <definedName name="_8700">#REF!</definedName>
    <definedName name="_8900" localSheetId="0">#REF!</definedName>
    <definedName name="_8900">#REF!</definedName>
    <definedName name="_911A" localSheetId="0">#REF!</definedName>
    <definedName name="_911A">#REF!</definedName>
    <definedName name="_912A" localSheetId="0">#REF!</definedName>
    <definedName name="_912A">#REF!</definedName>
    <definedName name="_921A" localSheetId="0">#REF!</definedName>
    <definedName name="_921A">#REF!</definedName>
    <definedName name="_922A" localSheetId="0">#REF!</definedName>
    <definedName name="_922A">#REF!</definedName>
    <definedName name="_941XXX" localSheetId="0">#REF!</definedName>
    <definedName name="_941XXX">#REF!</definedName>
    <definedName name="_94PVRET" localSheetId="0">#REF!</definedName>
    <definedName name="_94PVRET">#REF!</definedName>
    <definedName name="_95PVRET" localSheetId="0">#REF!</definedName>
    <definedName name="_95PVRET">#REF!</definedName>
    <definedName name="_Apr99" localSheetId="0">#REF!</definedName>
    <definedName name="_Apr99">#REF!</definedName>
    <definedName name="_asd2">'[1]O &amp; M'!$T$5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g99" localSheetId="0">#REF!</definedName>
    <definedName name="_Aug99">#REF!</definedName>
    <definedName name="_BBBB" localSheetId="0">#REF!</definedName>
    <definedName name="_BBBB">#REF!</definedName>
    <definedName name="_DAT1" localSheetId="0">'[3]Trial Balance'!#REF!</definedName>
    <definedName name="_DAT1">'[3]Trial Balance'!#REF!</definedName>
    <definedName name="_DAT2" localSheetId="0">'[3]Trial Balance'!#REF!</definedName>
    <definedName name="_DAT2">'[3]Trial Balance'!#REF!</definedName>
    <definedName name="_DAT6" localSheetId="0">'[3]Trial Balance'!#REF!</definedName>
    <definedName name="_DAT6">'[3]Trial Balance'!#REF!</definedName>
    <definedName name="_DAT7" localSheetId="0">'[3]Trial Balance'!#REF!</definedName>
    <definedName name="_DAT7">'[3]Trial Balance'!#REF!</definedName>
    <definedName name="_Dec99" localSheetId="0">#REF!</definedName>
    <definedName name="_Dec99">#REF!</definedName>
    <definedName name="_ERR2" localSheetId="0">#REF!</definedName>
    <definedName name="_ERR2">#REF!</definedName>
    <definedName name="_ERR3" localSheetId="0">#REF!</definedName>
    <definedName name="_ERR3">#REF!</definedName>
    <definedName name="_Feb99" localSheetId="0">#REF!</definedName>
    <definedName name="_Feb99">#REF!</definedName>
    <definedName name="_Fill" localSheetId="0" hidden="1">#REF!</definedName>
    <definedName name="_Fill" hidden="1">#REF!</definedName>
    <definedName name="_Jan99" localSheetId="0">#REF!</definedName>
    <definedName name="_Jan99">#REF!</definedName>
    <definedName name="_je6101" localSheetId="0">#REF!</definedName>
    <definedName name="_je6101">#REF!</definedName>
    <definedName name="_JE6146">#REF!</definedName>
    <definedName name="_je6168" localSheetId="0">#REF!</definedName>
    <definedName name="_je6168">#REF!</definedName>
    <definedName name="_je6191" localSheetId="0">#REF!</definedName>
    <definedName name="_je6191">#REF!</definedName>
    <definedName name="_je6221" localSheetId="0">#REF!</definedName>
    <definedName name="_je6221">#REF!</definedName>
    <definedName name="_JE6222" localSheetId="0">#REF!</definedName>
    <definedName name="_JE6222">#REF!</definedName>
    <definedName name="_je6223" localSheetId="0">#REF!</definedName>
    <definedName name="_je6223">#REF!</definedName>
    <definedName name="_je6710" localSheetId="0">#REF!</definedName>
    <definedName name="_je6710">#REF!</definedName>
    <definedName name="_Jul99" localSheetId="0">#REF!</definedName>
    <definedName name="_Jul99">#REF!</definedName>
    <definedName name="_Jun99" localSheetId="0">#REF!</definedName>
    <definedName name="_Jun99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M" localSheetId="0">#REF!</definedName>
    <definedName name="_M">#REF!</definedName>
    <definedName name="_Mar99" localSheetId="0">#REF!</definedName>
    <definedName name="_Mar99">#REF!</definedName>
    <definedName name="_May99" localSheetId="0">#REF!</definedName>
    <definedName name="_May99">#REF!</definedName>
    <definedName name="_Nov99" localSheetId="0">#REF!</definedName>
    <definedName name="_Nov99">#REF!</definedName>
    <definedName name="_Oct99" localSheetId="0">#REF!</definedName>
    <definedName name="_Oct99">#REF!</definedName>
    <definedName name="_Order1" hidden="1">255</definedName>
    <definedName name="_Order2" hidden="1">255</definedName>
    <definedName name="_Sep99" localSheetId="0">#REF!</definedName>
    <definedName name="_Sep99">#REF!</definedName>
    <definedName name="_Sort" localSheetId="0" hidden="1">#REF!</definedName>
    <definedName name="_Sort" hidden="1">#REF!</definedName>
    <definedName name="_TLN01" localSheetId="0">#REF!</definedName>
    <definedName name="_TLN01">#REF!</definedName>
    <definedName name="_TLN02" localSheetId="0">#REF!</definedName>
    <definedName name="_TLN02">#REF!</definedName>
    <definedName name="_TLN03" localSheetId="0">#REF!</definedName>
    <definedName name="_TLN03">#REF!</definedName>
    <definedName name="a">#REF!</definedName>
    <definedName name="a101..104">#REF!</definedName>
    <definedName name="Account" localSheetId="0">[7]Source!#REF!</definedName>
    <definedName name="Account">[7]Source!#REF!</definedName>
    <definedName name="Account2" localSheetId="0">[7]Source!#REF!</definedName>
    <definedName name="Account2">[7]Source!#REF!</definedName>
    <definedName name="AccountDescr" localSheetId="0">[7]Source!#REF!</definedName>
    <definedName name="AccountDescr">[7]Source!#REF!</definedName>
    <definedName name="AccountDescr2" localSheetId="0">[7]Source!#REF!</definedName>
    <definedName name="AccountDescr2">[7]Source!#REF!</definedName>
    <definedName name="Acronymes" localSheetId="0">#REF!</definedName>
    <definedName name="Acronymes">#REF!</definedName>
    <definedName name="ACT" localSheetId="0">#REF!</definedName>
    <definedName name="ACT">#REF!</definedName>
    <definedName name="Activity" localSheetId="0">[7]Source!#REF!</definedName>
    <definedName name="Activity">[7]Source!#REF!</definedName>
    <definedName name="Activity2" localSheetId="0">[7]Source!#REF!</definedName>
    <definedName name="Activity2">[7]Source!#REF!</definedName>
    <definedName name="ActivityDescr" localSheetId="0">[7]Source!#REF!</definedName>
    <definedName name="ActivityDescr">[7]Source!#REF!</definedName>
    <definedName name="ActivityDescr2" localSheetId="0">[7]Source!#REF!</definedName>
    <definedName name="ActivityDescr2">[7]Source!#REF!</definedName>
    <definedName name="ADJSAL">[8]Sheet2!$I$31</definedName>
    <definedName name="Affiliate" localSheetId="0">[7]Source!#REF!</definedName>
    <definedName name="Affiliate">[7]Source!#REF!</definedName>
    <definedName name="Affiliate2" localSheetId="0">[7]Source!#REF!</definedName>
    <definedName name="Affiliate2">[7]Source!#REF!</definedName>
    <definedName name="AffiliateDescr" localSheetId="0">[7]Source!#REF!</definedName>
    <definedName name="AffiliateDescr">[7]Source!#REF!</definedName>
    <definedName name="ALL_JE_S">#REF!</definedName>
    <definedName name="alloc" localSheetId="0">#REF!</definedName>
    <definedName name="alloc">#REF!</definedName>
    <definedName name="ALLOTOP">#REF!</definedName>
    <definedName name="ANNINST" localSheetId="0">#REF!</definedName>
    <definedName name="ANNINST">#REF!</definedName>
    <definedName name="ANNLBR" localSheetId="0">#REF!</definedName>
    <definedName name="ANNLBR">#REF!</definedName>
    <definedName name="ANNMAT" localSheetId="0">#REF!</definedName>
    <definedName name="ANNMAT">#REF!</definedName>
    <definedName name="ANNU1998" localSheetId="0">#REF!</definedName>
    <definedName name="ANNU1998">#REF!</definedName>
    <definedName name="ANNU1999" localSheetId="0">#REF!</definedName>
    <definedName name="ANNU1999">#REF!</definedName>
    <definedName name="apr" localSheetId="0">#REF!</definedName>
    <definedName name="apr">#REF!</definedName>
    <definedName name="April" localSheetId="0">#REF!</definedName>
    <definedName name="April">#REF!</definedName>
    <definedName name="AprInt" localSheetId="0">#REF!</definedName>
    <definedName name="AprInt">#REF!</definedName>
    <definedName name="AprInt2" localSheetId="0">#REF!</definedName>
    <definedName name="AprInt2">#REF!</definedName>
    <definedName name="ARC_102_Summary_Query">#REF!</definedName>
    <definedName name="ARC_102_Summary_Query_0405">[9]ARC_102_Summary_Query!$A$1:$L$13</definedName>
    <definedName name="ASD" localSheetId="0">'[10]O &amp; M'!$T$5</definedName>
    <definedName name="ASD">'[10]O &amp; M'!$T$5</definedName>
    <definedName name="Average_Payment_Lag" localSheetId="0">'[11]Rev - Summary'!$D$47</definedName>
    <definedName name="Average_Payment_Lag">'[11]Rev - Summary'!$D$47</definedName>
    <definedName name="BACKSOLVER" localSheetId="0">#REF!</definedName>
    <definedName name="BACKSOLVER">#REF!</definedName>
    <definedName name="BACKUP">#REF!</definedName>
    <definedName name="BACKUP_2">#REF!</definedName>
    <definedName name="BACKUPOCT">'[12]backup 0507'!$A$1:$I$34</definedName>
    <definedName name="BALANCE" localSheetId="0">#REF!</definedName>
    <definedName name="BALANCE">#REF!</definedName>
    <definedName name="BiMonthly_Service_Lag" localSheetId="0">'[11]Rev - Summary'!#REF!</definedName>
    <definedName name="BiMonthly_Service_Lag">'[11]Rev - Summary'!#REF!</definedName>
    <definedName name="BKCY">#REF!</definedName>
    <definedName name="BMSLBR" localSheetId="0">#REF!</definedName>
    <definedName name="BMSLBR">#REF!</definedName>
    <definedName name="BORDER" localSheetId="0">#REF!</definedName>
    <definedName name="BORDER">#REF!</definedName>
    <definedName name="BOX_RESULT" localSheetId="0">#REF!</definedName>
    <definedName name="BOX_RESULT">#REF!</definedName>
    <definedName name="bsis" localSheetId="0">[13]bsis!$A$1:$E$937</definedName>
    <definedName name="bsis">[13]bsis!$A$1:$E$937</definedName>
    <definedName name="bu">#REF!</definedName>
    <definedName name="bud_3MOS">[14]BUDINP09!#REF!</definedName>
    <definedName name="BUD_IS3MO">[14]BUDINP09!#REF!</definedName>
    <definedName name="BUD_IS3MOs">[14]BUDINP09!#REF!</definedName>
    <definedName name="budrevcm">[14]BUDINP09!$G$60:$S$259</definedName>
    <definedName name="budrevytd">[14]BUDINP09!$U$60:$AF$259</definedName>
    <definedName name="BURNINST" localSheetId="0">#REF!</definedName>
    <definedName name="BURNINST">#REF!</definedName>
    <definedName name="BURNTOT" localSheetId="0">#REF!</definedName>
    <definedName name="BURNTOT">#REF!</definedName>
    <definedName name="calc" localSheetId="0">#REF!</definedName>
    <definedName name="calc">#REF!</definedName>
    <definedName name="calcdratio">[8]Sheet3!$I$22</definedName>
    <definedName name="CAPS1" localSheetId="0">#REF!</definedName>
    <definedName name="CAPS1">#REF!</definedName>
    <definedName name="CAPS2" localSheetId="0">#REF!</definedName>
    <definedName name="CAPS2">#REF!</definedName>
    <definedName name="cfe1.2" localSheetId="0">#REF!</definedName>
    <definedName name="cfe1.2">#REF!</definedName>
    <definedName name="cfe2.2" localSheetId="0">#REF!</definedName>
    <definedName name="cfe2.2">#REF!</definedName>
    <definedName name="CFECFTPPA" localSheetId="0">#REF!</definedName>
    <definedName name="CFECFTPPA">#REF!</definedName>
    <definedName name="CFSDATA" localSheetId="0">#REF!</definedName>
    <definedName name="CFSDATA">#REF!</definedName>
    <definedName name="CFSTICK" localSheetId="0">#REF!</definedName>
    <definedName name="CFSTICK">#REF!</definedName>
    <definedName name="CHECK_A" localSheetId="0">#REF!</definedName>
    <definedName name="CHECK_A">#REF!</definedName>
    <definedName name="CHECK_AMOUNT" localSheetId="0">#REF!</definedName>
    <definedName name="CHECK_AMOUNT">#REF!</definedName>
    <definedName name="CHECK_B" localSheetId="0">#REF!</definedName>
    <definedName name="CHECK_B">#REF!</definedName>
    <definedName name="CHECK_BALANCE" localSheetId="0">#REF!</definedName>
    <definedName name="CHECK_BALANCE">#REF!</definedName>
    <definedName name="CHECK_C" localSheetId="0">#REF!</definedName>
    <definedName name="CHECK_C">#REF!</definedName>
    <definedName name="CHECK_CAPS" localSheetId="0">#REF!</definedName>
    <definedName name="CHECK_CAPS">#REF!</definedName>
    <definedName name="CHECK_CC" localSheetId="0">#REF!</definedName>
    <definedName name="CHECK_CC">#REF!</definedName>
    <definedName name="CHECK_CHARGE_CD" localSheetId="0">#REF!</definedName>
    <definedName name="CHECK_CHARGE_CD">#REF!</definedName>
    <definedName name="CHECK_COMPANY" localSheetId="0">#REF!</definedName>
    <definedName name="CHECK_COMPANY">#REF!</definedName>
    <definedName name="CHECK_D" localSheetId="0">#REF!</definedName>
    <definedName name="CHECK_D">#REF!</definedName>
    <definedName name="CHECK_D100" localSheetId="0">#REF!</definedName>
    <definedName name="CHECK_D100">#REF!</definedName>
    <definedName name="CHECK_DUP_YR" localSheetId="0">#REF!</definedName>
    <definedName name="CHECK_DUP_YR">#REF!</definedName>
    <definedName name="CHECK_E" localSheetId="0">#REF!</definedName>
    <definedName name="CHECK_E">#REF!</definedName>
    <definedName name="CHECK_EE" localSheetId="0">#REF!</definedName>
    <definedName name="CHECK_EE">#REF!</definedName>
    <definedName name="CHECK_J" localSheetId="0">#REF!</definedName>
    <definedName name="CHECK_J">#REF!</definedName>
    <definedName name="CHECK_JOB_NO" localSheetId="0">#REF!</definedName>
    <definedName name="CHECK_JOB_NO">#REF!</definedName>
    <definedName name="CHECK_JOURNAL" localSheetId="0">#REF!</definedName>
    <definedName name="CHECK_JOURNAL">#REF!</definedName>
    <definedName name="CHECK_M" localSheetId="0">#REF!</definedName>
    <definedName name="CHECK_M">#REF!</definedName>
    <definedName name="CHECK_MONTH" localSheetId="0">#REF!</definedName>
    <definedName name="CHECK_MONTH">#REF!</definedName>
    <definedName name="CHECK_PE" localSheetId="0">#REF!</definedName>
    <definedName name="CHECK_PE">#REF!</definedName>
    <definedName name="CHECK_YEAR" localSheetId="0">#REF!</definedName>
    <definedName name="CHECK_YEAR">#REF!</definedName>
    <definedName name="Closing___Income_Statement_Extra_Tax_Query" localSheetId="0">#REF!</definedName>
    <definedName name="Closing___Income_Statement_Extra_Tax_Query">#REF!</definedName>
    <definedName name="co_174_table" localSheetId="0">'[15]1200 download for BSP'!$B$605:$D$653</definedName>
    <definedName name="co_174_table">'[15]1200 download for BSP'!$B$605:$D$653</definedName>
    <definedName name="co_292_table" localSheetId="0">'[15]1200 download for BSP'!$B$669:$D$702</definedName>
    <definedName name="co_292_table">'[15]1200 download for BSP'!$B$669:$D$702</definedName>
    <definedName name="co_3_table" localSheetId="0">'[16]1200 download for BSP'!$B$8:$D$324</definedName>
    <definedName name="co_3_table">'[16]1200 download for BSP'!$B$8:$D$324</definedName>
    <definedName name="co_4_table" localSheetId="0">'[15]1200 download for BSP'!$B$311:$D$452</definedName>
    <definedName name="co_4_table">'[15]1200 download for BSP'!$B$311:$D$452</definedName>
    <definedName name="co_42_table" localSheetId="0">'[16]1200 download for BSP'!$B$340:$D$350</definedName>
    <definedName name="co_42_table">'[16]1200 download for BSP'!$B$340:$D$350</definedName>
    <definedName name="co_53_table" localSheetId="0">'[16]1200 download for BSP'!$B$366:$D$373</definedName>
    <definedName name="co_53_table">'[16]1200 download for BSP'!$B$366:$D$373</definedName>
    <definedName name="co_54_table" localSheetId="0">'[16]1200 download for BSP'!$B$389:$D$396</definedName>
    <definedName name="co_54_table">'[16]1200 download for BSP'!$B$389:$D$396</definedName>
    <definedName name="co_9003_table" localSheetId="0">'[16]1200 download for BSP'!$B$412:$D$435</definedName>
    <definedName name="co_9003_table">'[16]1200 download for BSP'!$B$412:$D$435</definedName>
    <definedName name="coalpile" localSheetId="0">#REF!</definedName>
    <definedName name="coalpile">#REF!</definedName>
    <definedName name="Collections_Lag" localSheetId="0">'[11]Rev - Summary'!$J$38</definedName>
    <definedName name="Collections_Lag">'[11]Rev - Summary'!$J$38</definedName>
    <definedName name="COMBINST" localSheetId="0">#REF!</definedName>
    <definedName name="COMBINST">#REF!</definedName>
    <definedName name="COMBLBR" localSheetId="0">#REF!</definedName>
    <definedName name="COMBLBR">#REF!</definedName>
    <definedName name="Compare" localSheetId="0">#REF!</definedName>
    <definedName name="Compare">#REF!</definedName>
    <definedName name="Completed" localSheetId="0">'[17]FIT Paid - Combined'!$AO$5</definedName>
    <definedName name="Completed">'[17]FIT Paid - Combined'!$AO$5</definedName>
    <definedName name="completed2">'[18]FIT Paid - Combined'!$AO$5</definedName>
    <definedName name="CONCDATABASE" localSheetId="0">#REF!</definedName>
    <definedName name="CONCDATABASE">#REF!</definedName>
    <definedName name="CONLBR" localSheetId="0">#REF!</definedName>
    <definedName name="CONLBR">#REF!</definedName>
    <definedName name="CONSINST" localSheetId="0">#REF!</definedName>
    <definedName name="CONSINST">#REF!</definedName>
    <definedName name="CONT_FILESAVE" localSheetId="0">#REF!</definedName>
    <definedName name="CONT_FILESAVE">#REF!</definedName>
    <definedName name="contact_table" localSheetId="0">'[16]0003 Details'!$A$8:$L$324</definedName>
    <definedName name="contact_table">'[16]0003 Details'!$A$8:$L$324</definedName>
    <definedName name="contact_table2" localSheetId="0">'[16]0003 Details'!$A$8:$N$324</definedName>
    <definedName name="contact_table2">'[16]0003 Details'!$A$8:$N$324</definedName>
    <definedName name="COPY" localSheetId="0">#REF!</definedName>
    <definedName name="COPY">#REF!</definedName>
    <definedName name="COPY1" localSheetId="0">#REF!</definedName>
    <definedName name="COPY1">#REF!</definedName>
    <definedName name="COPY10" localSheetId="0">#REF!</definedName>
    <definedName name="COPY10">#REF!</definedName>
    <definedName name="COPY100" localSheetId="0">#REF!</definedName>
    <definedName name="COPY100">#REF!</definedName>
    <definedName name="COPY1000" localSheetId="0">#REF!</definedName>
    <definedName name="COPY1000">#REF!</definedName>
    <definedName name="COUNT" localSheetId="0">#REF!</definedName>
    <definedName name="COUNT">#REF!</definedName>
    <definedName name="COUNT_LINES" localSheetId="0">#REF!</definedName>
    <definedName name="COUNT_LINES">#REF!</definedName>
    <definedName name="COUNTER" localSheetId="0">#REF!</definedName>
    <definedName name="COUNTER">#REF!</definedName>
    <definedName name="COUNTFORMULA" localSheetId="0">#REF!</definedName>
    <definedName name="COUNTFORMULA">#REF!</definedName>
    <definedName name="COVER" localSheetId="0">#REF!</definedName>
    <definedName name="COVER">#REF!</definedName>
    <definedName name="CR_DELIVERY">#REF!</definedName>
    <definedName name="CR_OATT">#REF!</definedName>
    <definedName name="CR_TRANSMISSION">#REF!</definedName>
    <definedName name="Credit" localSheetId="0">[19]JOURNAL!#REF!</definedName>
    <definedName name="Credit">[19]JOURNAL!#REF!</definedName>
    <definedName name="CRPA" localSheetId="0">#REF!</definedName>
    <definedName name="CRPA">#REF!</definedName>
    <definedName name="CS_AVG_SIZE" localSheetId="0">#REF!</definedName>
    <definedName name="CS_AVG_SIZE">#REF!</definedName>
    <definedName name="CS_WELDING" localSheetId="0">#REF!</definedName>
    <definedName name="CS_WELDING">#REF!</definedName>
    <definedName name="CurrentColumnIndex" localSheetId="0">#REF!</definedName>
    <definedName name="CurrentColumnIndex">#REF!</definedName>
    <definedName name="CurrentColumnRowIndex" localSheetId="0">#REF!</definedName>
    <definedName name="CurrentColumnRowIndex">#REF!</definedName>
    <definedName name="CurrentRowLineItemIndex" localSheetId="0">#REF!</definedName>
    <definedName name="CurrentRowLineItemIndex">#REF!</definedName>
    <definedName name="CYCLE" localSheetId="0">#REF!</definedName>
    <definedName name="CYCLE">#REF!</definedName>
    <definedName name="DALBR" localSheetId="0">#REF!</definedName>
    <definedName name="DALBR">#REF!</definedName>
    <definedName name="DATA" localSheetId="0">#REF!</definedName>
    <definedName name="DATA">#REF!</definedName>
    <definedName name="_xlnm.Database" localSheetId="0">#REF!</definedName>
    <definedName name="_xlnm.Database">#REF!</definedName>
    <definedName name="DATAINST" localSheetId="0">#REF!</definedName>
    <definedName name="DATAINST">#REF!</definedName>
    <definedName name="datatable">#REF!</definedName>
    <definedName name="Date" localSheetId="0">'[20]WP_G-7_1'!#REF!</definedName>
    <definedName name="Date">'[20]WP_G-7_1'!#REF!</definedName>
    <definedName name="DCS" localSheetId="0">[21]Estimate!#REF!</definedName>
    <definedName name="DCS">[21]Estimate!#REF!</definedName>
    <definedName name="dcwbs" localSheetId="0">#REF!</definedName>
    <definedName name="dcwbs">#REF!</definedName>
    <definedName name="DDDD" localSheetId="0">#REF!</definedName>
    <definedName name="DDDD">#REF!</definedName>
    <definedName name="Debit" localSheetId="0">[19]JOURNAL!#REF!</definedName>
    <definedName name="Debit">[19]JOURNAL!#REF!</definedName>
    <definedName name="DEHINST" localSheetId="0">#REF!</definedName>
    <definedName name="DEHINST">#REF!</definedName>
    <definedName name="DEHLBR" localSheetId="0">#REF!</definedName>
    <definedName name="DEHLBR">#REF!</definedName>
    <definedName name="DEHMAT" localSheetId="0">#REF!</definedName>
    <definedName name="DEHMAT">#REF!</definedName>
    <definedName name="DeptDescr" localSheetId="0">[7]Source!#REF!</definedName>
    <definedName name="DeptDescr">[7]Source!#REF!</definedName>
    <definedName name="DeptDescr2" localSheetId="0">[7]Source!#REF!</definedName>
    <definedName name="DeptDescr2">[7]Source!#REF!</definedName>
    <definedName name="DeptID" localSheetId="0">[7]Source!#REF!</definedName>
    <definedName name="DeptID">[7]Source!#REF!</definedName>
    <definedName name="DeptID2" localSheetId="0">[7]Source!#REF!</definedName>
    <definedName name="DeptID2">[7]Source!#REF!</definedName>
    <definedName name="dfcallocate" localSheetId="0">#REF!</definedName>
    <definedName name="dfcallocate">#REF!</definedName>
    <definedName name="dfccalculation" localSheetId="0">#REF!</definedName>
    <definedName name="dfccalculation">#REF!</definedName>
    <definedName name="EC" localSheetId="0">[7]Source!#REF!</definedName>
    <definedName name="EC">[7]Source!#REF!</definedName>
    <definedName name="ECDescr" localSheetId="0">[7]Source!#REF!</definedName>
    <definedName name="ECDescr">[7]Source!#REF!</definedName>
    <definedName name="ECDescr2" localSheetId="0">[7]Source!#REF!</definedName>
    <definedName name="ECDescr2">[7]Source!#REF!</definedName>
    <definedName name="ECID" localSheetId="0">[7]Source!#REF!</definedName>
    <definedName name="ECID">[7]Source!#REF!</definedName>
    <definedName name="ECONSALES" localSheetId="0">#REF!</definedName>
    <definedName name="ECONSALES">#REF!</definedName>
    <definedName name="EDIT_COMPLETE" localSheetId="0">#REF!</definedName>
    <definedName name="EDIT_COMPLETE">#REF!</definedName>
    <definedName name="EDIT_DATA" localSheetId="0">#REF!</definedName>
    <definedName name="EDIT_DATA">#REF!</definedName>
    <definedName name="EF" localSheetId="0">#REF!</definedName>
    <definedName name="EF">#REF!</definedName>
    <definedName name="EFA" localSheetId="0">#REF!</definedName>
    <definedName name="EFA">#REF!</definedName>
    <definedName name="EL_PASO_ELECTRIC_COMPANY" localSheetId="0">#REF!</definedName>
    <definedName name="EL_PASO_ELECTRIC_COMPANY">#REF!</definedName>
    <definedName name="Elapsed" localSheetId="0">'[17]FIT Paid - Combined'!$AO$4</definedName>
    <definedName name="Elapsed">'[17]FIT Paid - Combined'!$AO$4</definedName>
    <definedName name="entry" localSheetId="0">[19]JOURNAL!$B$9:$R$353,[19]JOURNAL!$I$3,[19]JOURNAL!$G$3,[19]JOURNAL!$E$3,[19]JOURNAL!$B$7,[19]JOURNAL!$B$3</definedName>
    <definedName name="entry">[19]JOURNAL!$B$9:$R$353,[19]JOURNAL!$I$3,[19]JOURNAL!$G$3,[19]JOURNAL!$E$3,[19]JOURNAL!$B$7,[19]JOURNAL!$B$3</definedName>
    <definedName name="EntryFields" localSheetId="0">[19]JOURNAL!$B$9:$R$353,[19]JOURNAL!$I$3,[19]JOURNAL!$G$3,[19]JOURNAL!$E$3,[19]JOURNAL!$B$7,[19]JOURNAL!$B$3</definedName>
    <definedName name="EntryFields">[19]JOURNAL!$B$9:$R$353,[19]JOURNAL!$I$3,[19]JOURNAL!$G$3,[19]JOURNAL!$E$3,[19]JOURNAL!$B$7,[19]JOURNAL!$B$3</definedName>
    <definedName name="ERASE_OUTPUT" localSheetId="0">#REF!</definedName>
    <definedName name="ERASE_OUTPUT">#REF!</definedName>
    <definedName name="ERASEDUP" localSheetId="0">#REF!</definedName>
    <definedName name="ERASEDUP">#REF!</definedName>
    <definedName name="ERRMESS" localSheetId="0">#REF!</definedName>
    <definedName name="ERRMESS">#REF!</definedName>
    <definedName name="ES" localSheetId="0">#REF!</definedName>
    <definedName name="ES">#REF!</definedName>
    <definedName name="ESA" localSheetId="0">#REF!</definedName>
    <definedName name="ESA">#REF!</definedName>
    <definedName name="expratio" localSheetId="0">[8]Sheet2!#REF!</definedName>
    <definedName name="expratio">[8]Sheet2!#REF!</definedName>
    <definedName name="_xlnm.Extract" localSheetId="0">#REF!</definedName>
    <definedName name="_xlnm.Extract">#REF!</definedName>
    <definedName name="FACE_PRINT" localSheetId="0">#REF!</definedName>
    <definedName name="FACE_PRINT">#REF!</definedName>
    <definedName name="fc" localSheetId="0">#REF!</definedName>
    <definedName name="fc">#REF!</definedName>
    <definedName name="FC_1" localSheetId="0">#REF!</definedName>
    <definedName name="FC_1">#REF!</definedName>
    <definedName name="FERC_NUMBER" localSheetId="0">#REF!</definedName>
    <definedName name="FERC_NUMBER">#REF!</definedName>
    <definedName name="FERC_NUMBER2" localSheetId="0">#REF!</definedName>
    <definedName name="FERC_NUMBER2">#REF!</definedName>
    <definedName name="FERC_NUMBER3" localSheetId="0">#REF!</definedName>
    <definedName name="FERC_NUMBER3">#REF!</definedName>
    <definedName name="FERC_VALUE" localSheetId="0">#REF!</definedName>
    <definedName name="FERC_VALUE">#REF!</definedName>
    <definedName name="FERC_VALUE2" localSheetId="0">#REF!</definedName>
    <definedName name="FERC_VALUE2">#REF!</definedName>
    <definedName name="FERC_VALUE3" localSheetId="0">#REF!</definedName>
    <definedName name="FERC_VALUE3">#REF!</definedName>
    <definedName name="FFT" localSheetId="0">'[22]II-F Alloc_Factor'!$B$15:$K$26</definedName>
    <definedName name="FFT">'[22]II-F Alloc_Factor'!$B$15:$K$26</definedName>
    <definedName name="fininfo" localSheetId="0">#REF!</definedName>
    <definedName name="fininfo">#REF!</definedName>
    <definedName name="finratios" localSheetId="0">#REF!</definedName>
    <definedName name="finratios">#REF!</definedName>
    <definedName name="FIRMSALES" localSheetId="0">#REF!</definedName>
    <definedName name="FIRMSALES">#REF!</definedName>
    <definedName name="FIRST_AMOUNT" localSheetId="0">#REF!</definedName>
    <definedName name="FIRST_AMOUNT">#REF!</definedName>
    <definedName name="FIRST_CC" localSheetId="0">#REF!</definedName>
    <definedName name="FIRST_CC">#REF!</definedName>
    <definedName name="FIRST_CHARGE_CD" localSheetId="0">#REF!</definedName>
    <definedName name="FIRST_CHARGE_CD">#REF!</definedName>
    <definedName name="FIRST_COMPANY" localSheetId="0">#REF!</definedName>
    <definedName name="FIRST_COMPANY">#REF!</definedName>
    <definedName name="FIRST_EE" localSheetId="0">#REF!</definedName>
    <definedName name="FIRST_EE">#REF!</definedName>
    <definedName name="FIRST_RECORD" localSheetId="0">#REF!</definedName>
    <definedName name="FIRST_RECORD">#REF!</definedName>
    <definedName name="FSGRegionAmounts">#REF!</definedName>
    <definedName name="FSGRegionColumnHeading1">#REF!</definedName>
    <definedName name="FSGRegionColumnHeading2">#REF!</definedName>
    <definedName name="FSGRegionColumnHeading3">#REF!</definedName>
    <definedName name="FSGRegionColumnHeading4">#REF!</definedName>
    <definedName name="FSGRegionColumnHeading5">#REF!</definedName>
    <definedName name="FSGRegionLineItems">#REF!</definedName>
    <definedName name="FSGRegionReportHeading">#REF!</definedName>
    <definedName name="FSGRegionReportTitle">#REF!</definedName>
    <definedName name="fsummary">#REF!</definedName>
    <definedName name="Fuel_a">[14]BUDINP09!$G$30:$R$53</definedName>
    <definedName name="Fuel_b">[14]BUDINP09!$U$30:$AF$53</definedName>
    <definedName name="GARBAGE" localSheetId="0">#REF!</definedName>
    <definedName name="GARBAGE">#REF!</definedName>
    <definedName name="Genco" localSheetId="0">[23]Genco!$A$6:$C$370</definedName>
    <definedName name="Genco">[23]Genco!$A$6:$C$370</definedName>
    <definedName name="GROUPING">#REF!</definedName>
    <definedName name="Hist" localSheetId="0">[23]Hist!$A$6:$D$7</definedName>
    <definedName name="Hist">[23]Hist!$A$6:$D$7</definedName>
    <definedName name="HLPCorp" localSheetId="0">'[23]HLP Corp'!$A$6:$C$215</definedName>
    <definedName name="HLPCorp">'[23]HLP Corp'!$A$6:$C$215</definedName>
    <definedName name="HLPDivision" localSheetId="0">'[23]HLP Div'!$A$6:$C$322</definedName>
    <definedName name="HLPDivision">'[23]HLP Div'!$A$6:$C$322</definedName>
    <definedName name="HST_Revenue_Lag" localSheetId="0">#REF!</definedName>
    <definedName name="HST_Revenue_Lag">#REF!</definedName>
    <definedName name="I">"a1..m50"</definedName>
    <definedName name="I_S_Table" localSheetId="0">#REF!</definedName>
    <definedName name="I_S_Table">#REF!</definedName>
    <definedName name="IncStmt" localSheetId="0">#REF!</definedName>
    <definedName name="IncStmt">#REF!</definedName>
    <definedName name="input">#REF!</definedName>
    <definedName name="INPUT_FERC" localSheetId="0">#REF!</definedName>
    <definedName name="INPUT_FERC">#REF!</definedName>
    <definedName name="intorders" localSheetId="0">#REF!</definedName>
    <definedName name="intorders">#REF!</definedName>
    <definedName name="invoice" localSheetId="0">#REF!</definedName>
    <definedName name="invoice">#REF!</definedName>
    <definedName name="INVOICE_LOG">#REF!</definedName>
    <definedName name="invoices" localSheetId="0">#REF!</definedName>
    <definedName name="invoices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is" localSheetId="0">#REF!</definedName>
    <definedName name="is">#REF!</definedName>
    <definedName name="ISCM">[14]BUDINP09!$G$14:$S$19</definedName>
    <definedName name="ISYTD">[14]BUDINP09!$U$14:$AF$20</definedName>
    <definedName name="JE_6101">#REF!</definedName>
    <definedName name="JE_6801">#REF!</definedName>
    <definedName name="JE_6802">#REF!</definedName>
    <definedName name="JE_6803">#REF!</definedName>
    <definedName name="JE_6805">#REF!</definedName>
    <definedName name="JE_6811">#REF!</definedName>
    <definedName name="je6192r" localSheetId="0">#REF!</definedName>
    <definedName name="je6192r">#REF!</definedName>
    <definedName name="je6225r" localSheetId="0">#REF!</definedName>
    <definedName name="je6225r">#REF!</definedName>
    <definedName name="JE6228R" localSheetId="0">#REF!</definedName>
    <definedName name="JE6228R">#REF!</definedName>
    <definedName name="JE6803_1">#REF!</definedName>
    <definedName name="JE6803_2">#REF!</definedName>
    <definedName name="JE6803_3">#REF!</definedName>
    <definedName name="JE7534BU" localSheetId="0">#REF!</definedName>
    <definedName name="JE7534BU">#REF!</definedName>
    <definedName name="JOURNAL" localSheetId="0">#REF!</definedName>
    <definedName name="JOURNAL">#REF!</definedName>
    <definedName name="jun" localSheetId="0">#REF!</definedName>
    <definedName name="jun">#REF!</definedName>
    <definedName name="KeyControlFigure" localSheetId="0">'[17]FIT Paid - Combined'!$T$399</definedName>
    <definedName name="KeyControlFigure">'[17]FIT Paid - Combined'!$T$399</definedName>
    <definedName name="l" localSheetId="0">[6]ANM!#REF!</definedName>
    <definedName name="l">[6]ANM!#REF!</definedName>
    <definedName name="LABRATE" localSheetId="0">#REF!</definedName>
    <definedName name="LABRATE">#REF!</definedName>
    <definedName name="LAF" localSheetId="0">#REF!</definedName>
    <definedName name="LAF">#REF!</definedName>
    <definedName name="LF" localSheetId="0">#REF!</definedName>
    <definedName name="LF">#REF!</definedName>
    <definedName name="LFA" localSheetId="0">#REF!</definedName>
    <definedName name="LFA">#REF!</definedName>
    <definedName name="LIAB">#REF!</definedName>
    <definedName name="Lines" localSheetId="0">[19]JOURNAL!#REF!</definedName>
    <definedName name="Lines">[19]JOURNAL!#REF!</definedName>
    <definedName name="List" localSheetId="0">#REF!</definedName>
    <definedName name="List">#REF!</definedName>
    <definedName name="lists" localSheetId="0">'[24]000''s'!#REF!</definedName>
    <definedName name="lists">'[24]000''s'!#REF!</definedName>
    <definedName name="LoadServingEntities" localSheetId="0">#REF!</definedName>
    <definedName name="LoadServingEntities">#REF!</definedName>
    <definedName name="Location" localSheetId="0">[7]Source!#REF!</definedName>
    <definedName name="Location">[7]Source!#REF!</definedName>
    <definedName name="Location2" localSheetId="0">[7]Source!#REF!</definedName>
    <definedName name="Location2">[7]Source!#REF!</definedName>
    <definedName name="LocationDescr" localSheetId="0">[7]Source!#REF!</definedName>
    <definedName name="LocationDescr">[7]Source!#REF!</definedName>
    <definedName name="LocationDescr2" localSheetId="0">[7]Source!#REF!</definedName>
    <definedName name="LocationDescr2">[7]Source!#REF!</definedName>
    <definedName name="LOG" localSheetId="0">#REF!</definedName>
    <definedName name="LOG">#REF!</definedName>
    <definedName name="lookup_table" localSheetId="0">#REF!</definedName>
    <definedName name="lookup_table">#REF!</definedName>
    <definedName name="LS" localSheetId="0">#REF!</definedName>
    <definedName name="LS">#REF!</definedName>
    <definedName name="LSA" localSheetId="0">#REF!</definedName>
    <definedName name="LSA">#REF!</definedName>
    <definedName name="LSGD" localSheetId="0">#REF!</definedName>
    <definedName name="LSGD">#REF!</definedName>
    <definedName name="LYN" localSheetId="0">#REF!</definedName>
    <definedName name="LYN">#REF!</definedName>
    <definedName name="MACRO" localSheetId="0">#REF!</definedName>
    <definedName name="MACRO">#REF!</definedName>
    <definedName name="mar" localSheetId="0">#REF!</definedName>
    <definedName name="mar">#REF!</definedName>
    <definedName name="MarInt" localSheetId="0">#REF!</definedName>
    <definedName name="MarInt">#REF!</definedName>
    <definedName name="MayInt" localSheetId="0">#REF!</definedName>
    <definedName name="MayInt">#REF!</definedName>
    <definedName name="MCLLBR" localSheetId="0">#REF!</definedName>
    <definedName name="MCLLBR">#REF!</definedName>
    <definedName name="MEHINST" localSheetId="0">#REF!</definedName>
    <definedName name="MEHINST">#REF!</definedName>
    <definedName name="MEHLBR" localSheetId="0">#REF!</definedName>
    <definedName name="MEHLBR">#REF!</definedName>
    <definedName name="MEHMAT" localSheetId="0">#REF!</definedName>
    <definedName name="MEHMAT">#REF!</definedName>
    <definedName name="memo1" localSheetId="0">#REF!</definedName>
    <definedName name="memo1">#REF!</definedName>
    <definedName name="memo2" localSheetId="0">#REF!</definedName>
    <definedName name="memo2">#REF!</definedName>
    <definedName name="MENU" localSheetId="0">#REF!</definedName>
    <definedName name="MENU">#REF!</definedName>
    <definedName name="MenuInsertColumnValues" localSheetId="0">#REF!</definedName>
    <definedName name="MenuInsertColumnValues">#REF!</definedName>
    <definedName name="MenuInsertRowValues" localSheetId="0">#REF!</definedName>
    <definedName name="MenuInsertRowValues">#REF!</definedName>
    <definedName name="MONTH" localSheetId="0">#REF!</definedName>
    <definedName name="MONTH">#REF!</definedName>
    <definedName name="Monthly_Service_Lag" localSheetId="0">'[11]Rev - Summary'!#REF!</definedName>
    <definedName name="Monthly_Service_Lag">'[11]Rev - Summary'!#REF!</definedName>
    <definedName name="MOTINST" localSheetId="0">#REF!</definedName>
    <definedName name="MOTINST">#REF!</definedName>
    <definedName name="MW">'[25]C. Energy Sales Memo'!#REF!</definedName>
    <definedName name="MWH" localSheetId="0">#REF!</definedName>
    <definedName name="MWH">#REF!</definedName>
    <definedName name="NEXTFERC" localSheetId="0">#REF!</definedName>
    <definedName name="NEXTFERC">#REF!</definedName>
    <definedName name="nm" localSheetId="0">[26]ALLOC.!#REF!</definedName>
    <definedName name="nm">[26]ALLOC.!#REF!</definedName>
    <definedName name="NM_Base___Fuel_Table" localSheetId="0">#REF!</definedName>
    <definedName name="NM_Base___Fuel_Table">#REF!</definedName>
    <definedName name="NMCORRECT" localSheetId="0">#REF!</definedName>
    <definedName name="NMCORRECT">#REF!</definedName>
    <definedName name="nmover_under" localSheetId="0">[27]ALLOC.!#REF!</definedName>
    <definedName name="nmover_under">[28]ALLOC.!#REF!</definedName>
    <definedName name="NMSUM" localSheetId="0">#REF!</definedName>
    <definedName name="NMSUM">#REF!</definedName>
    <definedName name="NMUNDERRECOVERY" localSheetId="0">[27]ALLOC.!#REF!</definedName>
    <definedName name="NMUNDERRECOVERY">[28]ALLOC.!#REF!</definedName>
    <definedName name="Nuclear" localSheetId="0">[23]Nuclear!$A$6:$C$91</definedName>
    <definedName name="Nuclear">[23]Nuclear!$A$6:$C$91</definedName>
    <definedName name="NumberOfColumnHeadingLines" localSheetId="0">#REF!</definedName>
    <definedName name="NumberOfColumnHeadingLines">#REF!</definedName>
    <definedName name="NvsASD">"V2000-12-31"</definedName>
    <definedName name="NvsAutoDrillOk">"VN"</definedName>
    <definedName name="NvsElapsedTime">0.000689467597112525</definedName>
    <definedName name="NvsEndTime">36923.3059673611</definedName>
    <definedName name="NvsInstSpec">"%"</definedName>
    <definedName name="NvsLayoutType">"M3"</definedName>
    <definedName name="NvsNplSpec">"%,X,RZF..nPlosion,CZF.."</definedName>
    <definedName name="NvsPanelEffdt">"V1998-01-01"</definedName>
    <definedName name="NvsPanelSetid">"VSHARE"</definedName>
    <definedName name="NvsParentRef">[29]Sheet1!$T$303</definedName>
    <definedName name="NvsReqBU">"VLSGD"</definedName>
    <definedName name="NvsReqBUOnly">"VY"</definedName>
    <definedName name="NvsTransLed">"VN"</definedName>
    <definedName name="NvsTreeASD">"V2000-12-31"</definedName>
    <definedName name="NvsValTbl.ACCOUNT">"GL_ACCOUNT_TBL"</definedName>
    <definedName name="NvsValTbl.AFFILIATE">"AFFILIATE_VW"</definedName>
    <definedName name="NvsValTbl.BUSINESS_UNIT">"BUS_UNIT_TBL_FS"</definedName>
    <definedName name="NvsValTbl.CURRENCY_CD">"CURRENCY_CD_TBL"</definedName>
    <definedName name="NvsValTbl.DEPTID">"DEPARTMENT_TBL"</definedName>
    <definedName name="NvsValTbl.TU_LOCATION">"TU_LOC_TBL"</definedName>
    <definedName name="omtest" localSheetId="0">#REF!</definedName>
    <definedName name="omtest">#REF!</definedName>
    <definedName name="ONCOR_ELECTRIC_DELIVERY_COMPANY" localSheetId="0">#REF!</definedName>
    <definedName name="ONCOR_ELECTRIC_DELIVERY_COMPANY">#REF!</definedName>
    <definedName name="ONE">#REF!</definedName>
    <definedName name="OSUMMARY" localSheetId="0">#REF!</definedName>
    <definedName name="OSUMMARY">#REF!</definedName>
    <definedName name="OT" localSheetId="0">#REF!</definedName>
    <definedName name="OT">#REF!</definedName>
    <definedName name="OTHER" localSheetId="0">#REF!</definedName>
    <definedName name="OTHER">#REF!</definedName>
    <definedName name="OUTAGE" localSheetId="0">#REF!</definedName>
    <definedName name="OUTAGE">#REF!</definedName>
    <definedName name="P_1" localSheetId="0">#REF!</definedName>
    <definedName name="P_1">#REF!</definedName>
    <definedName name="P_2" localSheetId="0">#REF!</definedName>
    <definedName name="P_2">#REF!</definedName>
    <definedName name="P_3" localSheetId="0">#REF!</definedName>
    <definedName name="P_3">#REF!</definedName>
    <definedName name="P_4" localSheetId="0">#REF!</definedName>
    <definedName name="P_4">#REF!</definedName>
    <definedName name="P_5" localSheetId="0">#REF!</definedName>
    <definedName name="P_5">#REF!</definedName>
    <definedName name="P_6" localSheetId="0">#REF!</definedName>
    <definedName name="P_6">#REF!</definedName>
    <definedName name="P1.4" localSheetId="0">#REF!</definedName>
    <definedName name="P1.4">#REF!</definedName>
    <definedName name="P1_" localSheetId="0">#REF!</definedName>
    <definedName name="P1_">#REF!</definedName>
    <definedName name="p2.4" localSheetId="0">#REF!</definedName>
    <definedName name="p2.4">#REF!</definedName>
    <definedName name="p3.4" localSheetId="0">#REF!</definedName>
    <definedName name="p3.4">#REF!</definedName>
    <definedName name="p4.4" localSheetId="0">#REF!</definedName>
    <definedName name="p4.4">#REF!</definedName>
    <definedName name="PAGE_1" localSheetId="0">#REF!</definedName>
    <definedName name="PAGE_1">#REF!</definedName>
    <definedName name="PAGE_2">#REF!</definedName>
    <definedName name="page3" localSheetId="0">#REF!</definedName>
    <definedName name="page3">#REF!</definedName>
    <definedName name="page4" localSheetId="0">#REF!</definedName>
    <definedName name="page4">#REF!</definedName>
    <definedName name="page5" localSheetId="0">#REF!</definedName>
    <definedName name="page5">#REF!</definedName>
    <definedName name="page6" localSheetId="0">#REF!</definedName>
    <definedName name="page6">#REF!</definedName>
    <definedName name="page7" localSheetId="0">#REF!</definedName>
    <definedName name="page7">#REF!</definedName>
    <definedName name="page8" localSheetId="0">#REF!</definedName>
    <definedName name="page8">#REF!</definedName>
    <definedName name="page9" localSheetId="0">#REF!</definedName>
    <definedName name="page9">#REF!</definedName>
    <definedName name="Pal_Workbook_GUID" hidden="1">"WM86NBRVE9KHQPNSDDJJY4J1"</definedName>
    <definedName name="pcb">#REF!</definedName>
    <definedName name="PCB_2">#REF!</definedName>
    <definedName name="PIPE_DATA" localSheetId="0">#REF!</definedName>
    <definedName name="PIPE_DATA">#REF!</definedName>
    <definedName name="Piping_Tables" localSheetId="0">'[30]Barton Malow Piping - Piatt'!$B$6:$K$208</definedName>
    <definedName name="Piping_Tables">'[30]Barton Malow Piping - Piatt'!$B$6:$K$208</definedName>
    <definedName name="PM_INVEST_ALLOC">'[31]Iss. Cost Alloc'!#REF!</definedName>
    <definedName name="PM_INVESTMENT">'[31]Iss. Cost Alloc'!#REF!</definedName>
    <definedName name="pooh">'[32]TLN-7A'!$A$1:$N$63</definedName>
    <definedName name="POWINST" localSheetId="0">#REF!</definedName>
    <definedName name="POWINST">#REF!</definedName>
    <definedName name="_xlnm.Print_Area" localSheetId="0">'STAFF 2-33 Attachment'!$A$1:$R$24</definedName>
    <definedName name="_xlnm.Print_Area">[6]ANM!#REF!</definedName>
    <definedName name="PRINT_EARNINGS" localSheetId="0">#REF!</definedName>
    <definedName name="PRINT_EARNINGS">#REF!</definedName>
    <definedName name="PRINT_FACE" localSheetId="0">#REF!</definedName>
    <definedName name="PRINT_FACE">#REF!</definedName>
    <definedName name="PRINT_G_L" localSheetId="0">#REF!</definedName>
    <definedName name="PRINT_G_L">#REF!</definedName>
    <definedName name="_xlnm.Print_Titles">#REF!</definedName>
    <definedName name="PSTRESS_RELIEVI" localSheetId="0">#REF!</definedName>
    <definedName name="PSTRESS_RELIEVI">#REF!</definedName>
    <definedName name="PT" localSheetId="0">#REF!</definedName>
    <definedName name="PT">#REF!</definedName>
    <definedName name="Purchases_Company">#REF!</definedName>
    <definedName name="Purchases_DemandExpense">#REF!</definedName>
    <definedName name="Purchases_DemandMW">#REF!</definedName>
    <definedName name="Purchases_EnergyExpense">#REF!</definedName>
    <definedName name="Purchases_LookupCode">#REF!</definedName>
    <definedName name="Purchases_MWH">#REF!</definedName>
    <definedName name="Purchases_SpinExpense">#REF!</definedName>
    <definedName name="Purchases_SpinMW">#REF!</definedName>
    <definedName name="PurchasesData">#REF!</definedName>
    <definedName name="pv" localSheetId="0">#REF!</definedName>
    <definedName name="pv">#REF!</definedName>
    <definedName name="PV_1" localSheetId="0">#REF!</definedName>
    <definedName name="PV_1">#REF!</definedName>
    <definedName name="PV_2" localSheetId="0">#REF!</definedName>
    <definedName name="PV_2">#REF!</definedName>
    <definedName name="PVAD" localSheetId="0">#REF!</definedName>
    <definedName name="PVAD">#REF!</definedName>
    <definedName name="PVSUMMARY" localSheetId="0">#REF!</definedName>
    <definedName name="PVSUMMARY">#REF!</definedName>
    <definedName name="QUART1998" localSheetId="0">#REF!</definedName>
    <definedName name="QUART1998">#REF!</definedName>
    <definedName name="QUART1999" localSheetId="0">#REF!</definedName>
    <definedName name="QUART1999">#REF!</definedName>
    <definedName name="Query" localSheetId="0">#REF!</definedName>
    <definedName name="Query">#REF!</definedName>
    <definedName name="QXPORT" localSheetId="0">#REF!</definedName>
    <definedName name="QXPORT">#REF!</definedName>
    <definedName name="RECLASS">#REF!</definedName>
    <definedName name="REFORMAT" localSheetId="0">#REF!</definedName>
    <definedName name="REFORMAT">#REF!</definedName>
    <definedName name="REFORMAT_EE" localSheetId="0">#REF!</definedName>
    <definedName name="REFORMAT_EE">#REF!</definedName>
    <definedName name="REFORMAT_FILE" localSheetId="0">#REF!</definedName>
    <definedName name="REFORMAT_FILE">#REF!</definedName>
    <definedName name="REFORMAT_JOB" localSheetId="0">#REF!</definedName>
    <definedName name="REFORMAT_JOB">#REF!</definedName>
    <definedName name="REFORMAT_SEQ" localSheetId="0">#REF!</definedName>
    <definedName name="REFORMAT_SEQ">#REF!</definedName>
    <definedName name="REFORMAT_SETUP" localSheetId="0">#REF!</definedName>
    <definedName name="REFORMAT_SETUP">#REF!</definedName>
    <definedName name="REFORMAT_WO" localSheetId="0">#REF!</definedName>
    <definedName name="REFORMAT_WO">#REF!</definedName>
    <definedName name="REP" localSheetId="0">[23]REP!$A$6:$C$30</definedName>
    <definedName name="REP">[23]REP!$A$6:$C$30</definedName>
    <definedName name="RESET" localSheetId="0">#REF!</definedName>
    <definedName name="RESET">#REF!</definedName>
    <definedName name="Retail_Revenue_Lag" localSheetId="0">'[11]Rev - Summary'!$B$16</definedName>
    <definedName name="Retail_Revenue_Lag">'[11]Rev - Summary'!$B$16</definedName>
    <definedName name="REV_CODE">"CR_REV_CODE"</definedName>
    <definedName name="Revenue_Lag_withOCEB" localSheetId="0">'[11]Rev - Summary'!$E$6</definedName>
    <definedName name="Revenue_Lag_withOCEB">'[11]Rev - Summary'!$E$6</definedName>
    <definedName name="reversal">#REF!</definedName>
    <definedName name="RGRT_II_ALLOC">#REF!</definedName>
    <definedName name="RID" localSheetId="0">#REF!</definedName>
    <definedName name="RID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0" hidden="1">_xll.RiskCellHasTokens(262144+512+524288)</definedName>
    <definedName name="RiskIsInput" hidden="1">RiskCellHasTokens(262144+512+524288)</definedName>
    <definedName name="RiskIsOptimization" localSheetId="0">_xll.RiskOptCellIsInAdjustableCellRange()</definedName>
    <definedName name="RiskIsOptimization">RiskOptCellIsInAdjustableCellRange()</definedName>
    <definedName name="RiskIsOutput" localSheetId="0" hidden="1">_xll.RiskCellHasTokens(1024)</definedName>
    <definedName name="RiskIsOutput" hidden="1">RiskCellHasTokens(1024)</definedName>
    <definedName name="RiskIsStatistics" localSheetId="0" hidden="1">_xll.RiskCellHasTokens(4096+32768+65536)</definedName>
    <definedName name="RiskIsStatistics" hidden="1">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NG_Expense_Types">[4]!Expense_Types[Expense Types]</definedName>
    <definedName name="ROOMLBR" localSheetId="0">#REF!</definedName>
    <definedName name="ROOMLBR">#REF!</definedName>
    <definedName name="S1_" localSheetId="0">#REF!</definedName>
    <definedName name="S1_">#REF!</definedName>
    <definedName name="S2_" localSheetId="0">#REF!</definedName>
    <definedName name="S2_">#REF!</definedName>
    <definedName name="Sales_Company">'[25]C. Energy Sales Memo'!#REF!</definedName>
    <definedName name="Sales_DemandMW">'[25]C. Energy Sales Memo'!#REF!</definedName>
    <definedName name="Sales_DemandRevenue">'[25]C. Energy Sales Memo'!#REF!</definedName>
    <definedName name="Sales_EnergyRevenue">'[25]C. Energy Sales Memo'!#REF!</definedName>
    <definedName name="Sales_LookupCode">'[25]C. Energy Sales Memo'!#REF!</definedName>
    <definedName name="Sales_MWH">'[25]C. Energy Sales Memo'!#REF!</definedName>
    <definedName name="Sales_SpinMW">'[25]C. Energy Sales Memo'!#REF!</definedName>
    <definedName name="Sales_SpinRevenue">'[25]C. Energy Sales Memo'!#REF!</definedName>
    <definedName name="SalesData">#REF!</definedName>
    <definedName name="SCURVETAB" localSheetId="0">#REF!</definedName>
    <definedName name="SCURVETAB">#REF!</definedName>
    <definedName name="SECT1" localSheetId="0">#REF!</definedName>
    <definedName name="SECT1">#REF!</definedName>
    <definedName name="SECT2" localSheetId="0">#REF!</definedName>
    <definedName name="SECT2">#REF!</definedName>
    <definedName name="Spot11" localSheetId="0">#REF!</definedName>
    <definedName name="Spot11">#REF!</definedName>
    <definedName name="Spot12" localSheetId="0">#REF!</definedName>
    <definedName name="Spot12">#REF!</definedName>
    <definedName name="Spot14" localSheetId="0">#REF!</definedName>
    <definedName name="Spot14">#REF!</definedName>
    <definedName name="Spot15" localSheetId="0">#REF!</definedName>
    <definedName name="Spot15">#REF!</definedName>
    <definedName name="Spot16" localSheetId="0">#REF!</definedName>
    <definedName name="Spot16">#REF!</definedName>
    <definedName name="Spot2" localSheetId="0">#REF!</definedName>
    <definedName name="Spot2">#REF!</definedName>
    <definedName name="Spot3" localSheetId="0">#REF!</definedName>
    <definedName name="Spot3">#REF!</definedName>
    <definedName name="Spot4" localSheetId="0">#REF!</definedName>
    <definedName name="Spot4">#REF!</definedName>
    <definedName name="SPS_CM">[14]BUDINP09!$G$24:$R$27</definedName>
    <definedName name="SPS_YTD">[14]BUDINP09!$U$24:$AF$27</definedName>
    <definedName name="SS" localSheetId="0">'[23]Shared Services'!$A$6:$C$213</definedName>
    <definedName name="SS">'[23]Shared Services'!$A$6:$C$213</definedName>
    <definedName name="SS_AVG_SIZE" localSheetId="0">#REF!</definedName>
    <definedName name="SS_AVG_SIZE">#REF!</definedName>
    <definedName name="SS_WELDING" localSheetId="0">#REF!</definedName>
    <definedName name="SS_WELDING">#REF!</definedName>
    <definedName name="StartColumnIndex" localSheetId="0">#REF!</definedName>
    <definedName name="StartColumnIndex">#REF!</definedName>
    <definedName name="StartColumnRowIndex" localSheetId="0">#REF!</definedName>
    <definedName name="StartColumnRowIndex">#REF!</definedName>
    <definedName name="StartRowLineItemIndex" localSheetId="0">#REF!</definedName>
    <definedName name="StartRowLineItemIndex">#REF!</definedName>
    <definedName name="STRESS_RELIEVIN" localSheetId="0">#REF!</definedName>
    <definedName name="STRESS_RELIEVIN">#REF!</definedName>
    <definedName name="SUB_B" localSheetId="0">#REF!</definedName>
    <definedName name="SUB_B">#REF!</definedName>
    <definedName name="SUB_M" localSheetId="0">#REF!</definedName>
    <definedName name="SUB_M">#REF!</definedName>
    <definedName name="SUB_TRANSMIT" localSheetId="0">#REF!</definedName>
    <definedName name="SUB_TRANSMIT">#REF!</definedName>
    <definedName name="SUMMARIES" localSheetId="0">#REF!</definedName>
    <definedName name="SUMMARIES">#REF!</definedName>
    <definedName name="SUMMARY" localSheetId="0">#REF!</definedName>
    <definedName name="SUMMARY">#REF!</definedName>
    <definedName name="SUMMATION" localSheetId="0">#REF!</definedName>
    <definedName name="SUMMATION">#REF!</definedName>
    <definedName name="SWBS" localSheetId="0">#REF!</definedName>
    <definedName name="SWBS">#REF!</definedName>
    <definedName name="Task" localSheetId="0">[7]Source!#REF!</definedName>
    <definedName name="Task">[7]Source!#REF!</definedName>
    <definedName name="Task2" localSheetId="0">[7]Source!#REF!</definedName>
    <definedName name="Task2">[7]Source!#REF!</definedName>
    <definedName name="TaskDescr" localSheetId="0">[7]Source!#REF!</definedName>
    <definedName name="TaskDescr">[7]Source!#REF!</definedName>
    <definedName name="test" localSheetId="0">[6]ANM!#REF!</definedName>
    <definedName name="test">[6]ANM!#REF!</definedName>
    <definedName name="TESTHKEY" localSheetId="0">'[3]Trial Balance'!#REF!</definedName>
    <definedName name="TESTHKEY">'[3]Trial Balance'!#REF!</definedName>
    <definedName name="TESTVKEY" localSheetId="0">'[3]Trial Balance'!#REF!</definedName>
    <definedName name="TESTVKEY">'[3]Trial Balance'!#REF!</definedName>
    <definedName name="TF" localSheetId="0">#REF!</definedName>
    <definedName name="TF">#REF!</definedName>
    <definedName name="TICKS">#REF!</definedName>
    <definedName name="Time" localSheetId="0">#REF!</definedName>
    <definedName name="Time">#REF!</definedName>
    <definedName name="TITLE" localSheetId="0">#REF!</definedName>
    <definedName name="TITLE">#REF!</definedName>
    <definedName name="TLN05a" localSheetId="0">#REF!</definedName>
    <definedName name="TLN05a">#REF!</definedName>
    <definedName name="TLN05b" localSheetId="0">#REF!</definedName>
    <definedName name="TLN05b">#REF!</definedName>
    <definedName name="TLN06a" localSheetId="0">#REF!</definedName>
    <definedName name="TLN06a">#REF!</definedName>
    <definedName name="TLN06b" localSheetId="0">'[32]TLN-6'!#REF!</definedName>
    <definedName name="TLN06b">'[32]TLN-6'!#REF!</definedName>
    <definedName name="TLN07a" localSheetId="0">#REF!</definedName>
    <definedName name="TLN07a">#REF!</definedName>
    <definedName name="Total_Retail_Revenue" localSheetId="0">'[11]Rev - Summary'!#REF!</definedName>
    <definedName name="Total_Retail_Revenue">'[11]Rev - Summary'!#REF!</definedName>
    <definedName name="Total99" localSheetId="0">#REF!</definedName>
    <definedName name="Total99">#REF!</definedName>
    <definedName name="TRANSACTION_NO" localSheetId="0">#REF!</definedName>
    <definedName name="TRANSACTION_NO">#REF!</definedName>
    <definedName name="TRANSMIT" localSheetId="0">#REF!</definedName>
    <definedName name="TRANSMIT">#REF!</definedName>
    <definedName name="TRANSMIT_ABORT" localSheetId="0">#REF!</definedName>
    <definedName name="TRANSMIT_ABORT">#REF!</definedName>
    <definedName name="TRANSMIT_JRNL" localSheetId="0">#REF!</definedName>
    <definedName name="TRANSMIT_JRNL">#REF!</definedName>
    <definedName name="TRANSMIT_MONTH" localSheetId="0">#REF!</definedName>
    <definedName name="TRANSMIT_MONTH">#REF!</definedName>
    <definedName name="TRANSMIT_RECORD" localSheetId="0">#REF!</definedName>
    <definedName name="TRANSMIT_RECORD">#REF!</definedName>
    <definedName name="TrialBalance">'[33]trial balance'!$A$9:$C$360</definedName>
    <definedName name="trust" localSheetId="0">#REF!</definedName>
    <definedName name="trust">#REF!</definedName>
    <definedName name="TWKS" localSheetId="0">#REF!</definedName>
    <definedName name="TWKS">#REF!</definedName>
    <definedName name="TWO">#REF!</definedName>
    <definedName name="UNIT_1" localSheetId="0">#REF!</definedName>
    <definedName name="UNIT_1">#REF!</definedName>
    <definedName name="UPDATE_FACE" localSheetId="0">#REF!</definedName>
    <definedName name="UPDATE_FACE">#REF!</definedName>
    <definedName name="UPSLBR" localSheetId="0">#REF!</definedName>
    <definedName name="UPSLBR">#REF!</definedName>
    <definedName name="VAN" localSheetId="0">#REF!</definedName>
    <definedName name="VAN">#REF!</definedName>
    <definedName name="VENDOR_ID_RNG">[4]!VENDOR_ID[#Data]</definedName>
    <definedName name="VENDOR_NAME">[4]!Table4[[VENDOR NAME ]]</definedName>
    <definedName name="WAGE_RATE" localSheetId="0">#REF!</definedName>
    <definedName name="WAGE_RATE">#REF!</definedName>
    <definedName name="Wage0100" localSheetId="0">#REF!</definedName>
    <definedName name="Wage0100">#REF!</definedName>
    <definedName name="Wage0200" localSheetId="0">#REF!</definedName>
    <definedName name="Wage0200">#REF!</definedName>
    <definedName name="Weighted_Billing_Lag" localSheetId="0">'[11]Rev - Summary'!#REF!</definedName>
    <definedName name="Weighted_Billing_Lag">'[11]Rev - Summary'!#REF!</definedName>
    <definedName name="Weighted_Service_Lag" localSheetId="0">'[11]Rev - Summary'!#REF!</definedName>
    <definedName name="Weighted_Service_Lag">'[11]Rev - Summary'!#REF!</definedName>
    <definedName name="WGT" localSheetId="0">#REF!</definedName>
    <definedName name="WGT">#REF!</definedName>
    <definedName name="wrn.allocpb." localSheetId="0" hidden="1">{#N/A,#N/A,FALSE,"Alloc"}</definedName>
    <definedName name="wrn.allocpb." hidden="1">{#N/A,#N/A,FALSE,"Alloc"}</definedName>
    <definedName name="wrn.Print._.All." localSheetId="0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EAR" localSheetId="0">#REF!</definedName>
    <definedName name="YEAR">#REF!</definedName>
    <definedName name="yes" localSheetId="0">#REF!</definedName>
    <definedName name="yes">#REF!</definedName>
    <definedName name="yikes" localSheetId="0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TD">[14]BUDINP09!$U$3:$AF$11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5" i="1" l="1"/>
  <c r="A15" i="1" l="1"/>
  <c r="A16" i="1" s="1"/>
  <c r="A17" i="1" s="1"/>
  <c r="A18" i="1" s="1"/>
  <c r="A19" i="1" s="1"/>
  <c r="O20" i="1"/>
  <c r="L20" i="1"/>
  <c r="K20" i="1"/>
  <c r="I20" i="1"/>
  <c r="H20" i="1"/>
  <c r="G20" i="1"/>
  <c r="F20" i="1"/>
  <c r="C20" i="1"/>
  <c r="A14" i="1"/>
  <c r="R20" i="1"/>
  <c r="Q20" i="1"/>
  <c r="P20" i="1"/>
  <c r="N20" i="1"/>
  <c r="M20" i="1"/>
  <c r="J20" i="1"/>
  <c r="E20" i="1"/>
  <c r="D20" i="1"/>
</calcChain>
</file>

<file path=xl/sharedStrings.xml><?xml version="1.0" encoding="utf-8"?>
<sst xmlns="http://schemas.openxmlformats.org/spreadsheetml/2006/main" count="37" uniqueCount="37">
  <si>
    <t>EL PASO ELECTRIC COMPANY</t>
  </si>
  <si>
    <t>SOAH Docket No. 473-21-2606</t>
  </si>
  <si>
    <t>REGULATORY ASSETS AND LIABILITIES</t>
  </si>
  <si>
    <t>PUC Docket No.52195</t>
  </si>
  <si>
    <t>Attachment</t>
  </si>
  <si>
    <t>Page 1 of 1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</si>
  <si>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</si>
  <si>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</si>
  <si>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</si>
  <si>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</si>
  <si>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</si>
  <si>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</si>
  <si>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</si>
  <si>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</si>
  <si>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</si>
  <si>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</si>
  <si>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</si>
  <si>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</si>
  <si>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</si>
  <si>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</si>
  <si>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</si>
  <si>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(p)</t>
  </si>
  <si>
    <t>(q)</t>
  </si>
  <si>
    <t>Line No.</t>
  </si>
  <si>
    <t>Description</t>
  </si>
  <si>
    <t>2021 Texas Rate Case Cost (A)</t>
  </si>
  <si>
    <t>2015 AND 2017 Texas Rate Case Cost</t>
  </si>
  <si>
    <t>COVID-19 Related Costs</t>
  </si>
  <si>
    <t>Texas Corporate Tax Compliance Reform</t>
  </si>
  <si>
    <t>Texas DCRF Filing</t>
  </si>
  <si>
    <t>Texas TCRF Filing</t>
  </si>
  <si>
    <t>Texas Demand Response Program</t>
  </si>
  <si>
    <t>Amounts may not add or tie due to rounding.</t>
  </si>
  <si>
    <t>BALANCES BY MONTH</t>
  </si>
  <si>
    <t>(A) The Company requested $3,176,288, or three-fourths, of the estimated 2021 Texas rate case costs in this proceeding.</t>
  </si>
  <si>
    <t>Totals</t>
  </si>
  <si>
    <t>STAFF's 2nd, Q. No. STAFF 2-33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</si>
</sst>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_(* #,##0_);_(* \(#,##0\);_(* &quot;0&quot;_);_(@_)"/>
  </numFmts>
  <fonts count="6" x14ac:knownFonts="1">
    <font>
      <sz val="10"/>
      <name val="Arial"/>
      <family val="2"/>
    </font>
    <font>
      <sz val="10"/>
      <name val="Times New Roman"/>
      <family val="1"/>
    </font>
    <font>
      <sz val="1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44" fontId="3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1" applyFont="1"/>
    <xf numFmtId="0" fontId="4" fillId="0" borderId="0" xfId="0" applyFont="1" applyAlignment="1">
      <alignment horizontal="right"/>
    </xf>
    <xf numFmtId="0" fontId="5" fillId="0" borderId="0" xfId="2" applyFont="1"/>
    <xf numFmtId="37" fontId="2" fillId="0" borderId="0" xfId="2" applyNumberFormat="1" applyFont="1"/>
    <xf numFmtId="0" fontId="2" fillId="0" borderId="0" xfId="1" applyFont="1" applyAlignment="1">
      <alignment horizontal="center"/>
    </xf>
    <xf numFmtId="37" fontId="2" fillId="0" borderId="0" xfId="1" applyNumberFormat="1" applyFont="1" applyAlignment="1">
      <alignment horizontal="center"/>
    </xf>
    <xf numFmtId="0" fontId="2" fillId="0" borderId="1" xfId="1" applyFont="1" applyBorder="1" applyAlignment="1">
      <alignment horizontal="center" wrapText="1"/>
    </xf>
    <xf numFmtId="0" fontId="2" fillId="0" borderId="1" xfId="1" applyFont="1" applyBorder="1" applyAlignment="1">
      <alignment horizontal="center"/>
    </xf>
    <xf numFmtId="14" fontId="2" fillId="0" borderId="1" xfId="1" applyNumberFormat="1" applyFont="1" applyBorder="1" applyAlignment="1">
      <alignment horizontal="center"/>
    </xf>
    <xf numFmtId="14" fontId="2" fillId="0" borderId="1" xfId="1" applyNumberFormat="1" applyFont="1" applyBorder="1" applyAlignment="1">
      <alignment horizontal="center" wrapText="1"/>
    </xf>
    <xf numFmtId="164" fontId="2" fillId="0" borderId="0" xfId="3" applyNumberFormat="1" applyFont="1" applyFill="1"/>
    <xf numFmtId="165" fontId="2" fillId="0" borderId="0" xfId="3" applyNumberFormat="1" applyFont="1" applyFill="1"/>
    <xf numFmtId="166" fontId="2" fillId="0" borderId="0" xfId="3" applyNumberFormat="1" applyFont="1" applyFill="1"/>
    <xf numFmtId="0" fontId="2" fillId="0" borderId="0" xfId="0" applyFont="1"/>
    <xf numFmtId="49" fontId="2" fillId="0" borderId="0" xfId="1" applyNumberFormat="1" applyFont="1"/>
    <xf numFmtId="165" fontId="2" fillId="0" borderId="1" xfId="3" applyNumberFormat="1" applyFont="1" applyFill="1" applyBorder="1"/>
    <xf numFmtId="166" fontId="2" fillId="0" borderId="1" xfId="3" applyNumberFormat="1" applyFont="1" applyFill="1" applyBorder="1"/>
    <xf numFmtId="165" fontId="2" fillId="0" borderId="0" xfId="1" applyNumberFormat="1" applyFont="1"/>
    <xf numFmtId="165" fontId="2" fillId="2" borderId="0" xfId="1" applyNumberFormat="1" applyFont="1" applyFill="1"/>
    <xf numFmtId="164" fontId="2" fillId="0" borderId="2" xfId="1" applyNumberFormat="1" applyFont="1" applyBorder="1"/>
    <xf numFmtId="0" fontId="2" fillId="0" borderId="0" xfId="1" applyFont="1" applyAlignment="1">
      <alignment vertical="top"/>
    </xf>
  </cellXfs>
  <cellStyles count="4">
    <cellStyle name="Currency 10" xfId="3" xr:uid="{0FB35624-4E63-4EE0-A57F-66E9A10F714F}"/>
    <cellStyle name="Normal" xfId="0" builtinId="0"/>
    <cellStyle name="Normal 205" xfId="2" xr:uid="{FB4F907A-806D-46C6-BBB8-85D43D6A1884}"/>
    <cellStyle name="Normal 3" xfId="1" xr:uid="{5B25E47C-E849-4AE8-B797-054EBFCAA1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2003%20Rate%20Cases\TXU%20Lone%20Star%20Pipeline\E\E-08%20Relied%20Upons\VLSG%20O&amp;M%20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ATE_AD1\Rate%20Performance%20Evaluation\New%20Mexico\4th%20Qtr%202013\NM%20Rate%20Performance%20Evaluation%2020131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5007388/EMR%20Workpapers%2004.xls" TargetMode="External" 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5007388/IT%20Template%20-%20FinSys.xlsm" TargetMode="External" 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5007388/allocation%20model_Dec2010_modifications.xlsx" TargetMode="External" 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Lead%20Lag%202002\Distribution\Tax%20Support\2002%20Local%20Gross%20Receipts%20Drill%20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5007388/ARC102%200404.XLS" TargetMode="External" 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5007388/VLSG%20O%26M%202000.xls" TargetMode="External" 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5007388/El%20Paso%20Lead-Lag%20Model%20(DRAFT)%202015-03-03.xlsx" TargetMode="External" 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op6f\CR%20Journal%20Templates%20New%20Code%20Block\2007%20JEs\0710\0710%20JE%20612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5007388/TDU%20Cash%20Flow%20for%20FERC%20Form%201.xls" TargetMode="External" 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5007388/201012%20Actual%20to%20Budget%20OM%20in%20thousands.xlsm" TargetMode="External" 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5007388/B.S%20model%20for%20BSP_(12.31.01).xls" TargetMode="External" 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5007388/B.S%20model%20for%20BSP_(12.31.00).xls" TargetMode="External" 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5007388/FIT%20Support.xls" TargetMode="External" 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2003%20Rate%20Cases\TXU%20Lone%20Star%20Pipeline\E\E-08%20Relied%20Upons\RU_WP%20C\FIT%20Suppor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5007388/JE_2003-08-31_0000316380.xls" TargetMode="External" 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5007388/Schedules%20(P).xls" TargetMode="External" 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5007388/Copy%20of%20Oxychem%20CoGen%20Exp%20Est.xls" TargetMode="External" 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5007388/Copy%20of%20Rate%20Filing%20Package_sched.xls" TargetMode="External" 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5007388/Total%20HLP%20Inc%20Stmt.xls" TargetMode="External" 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5007388/G-7-8.xls" TargetMode="External" 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5007388/JE%201602-6103%20NOX%20Emission%20Allowances.xls" TargetMode="External" 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5007388/0703%20Def_Fuel.xls" TargetMode="External" 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5007388/0709%20Def_Fuel.xls" TargetMode="External" 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op2f\Deferred%20Fuel\2005\0507\0507%20Def_Fue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tility\Distribution\2002\Dec\Trial%20Balance\LSGD%20Trial%20Balance%20Dec%2020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5007388/BPU%201%20x%207EA%20SC%20Estimate%20-%20Rev%200.xls" TargetMode="External" 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5007388/Issuance%20Costs%20-%20Amort%202010_PP%20Note.xls" TargetMode="External" 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EL\2004\Texas\EXH-May%2020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 &amp; E"/>
      <sheetName val="O &amp; M"/>
    </sheetNames>
    <sheetDataSet>
      <sheetData sheetId="0"/>
      <sheetData sheetId="1">
        <row r="5">
          <cell r="T5" t="str">
            <v>2000-12-31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 - TTL CO"/>
      <sheetName val="Instructions"/>
      <sheetName val="SOP"/>
      <sheetName val="1. NM Requested"/>
      <sheetName val="2. COMPANY REV REQ"/>
      <sheetName val="3.1 BS"/>
      <sheetName val="3.2 IS"/>
      <sheetName val="3.3 Allocators"/>
      <sheetName val="A. Net PIS"/>
      <sheetName val="A.1 TOTAL CO"/>
      <sheetName val="A.2 PV"/>
      <sheetName val="A.3 NM"/>
      <sheetName val="A.4 PV TRANSM"/>
      <sheetName val="A.5 PV Reval"/>
      <sheetName val="A.6 RG9 Acc Adj"/>
      <sheetName val="A.7 Phase Shifter"/>
      <sheetName val="A.8 Other Gen Write-Up"/>
      <sheetName val="A.9 Subttld Accum Depr"/>
      <sheetName val="B. Adds to RB"/>
      <sheetName val="B.1 Accts 120.5, 120.6"/>
      <sheetName val="B.2 Coal Rec asset"/>
      <sheetName val="B.3 Debt Costs"/>
      <sheetName val="B.4 Acct 182399"/>
      <sheetName val="C. WC"/>
      <sheetName val="C.1 Fuel Stock PV"/>
      <sheetName val="C.2 Materials &amp; Supplies PV"/>
      <sheetName val="C.3 Ppmts PV"/>
      <sheetName val="D. ADIT"/>
      <sheetName val="E. Other Ded-Adj"/>
      <sheetName val="E.1 Reg Asset Liab"/>
      <sheetName val="E.2 CIAC"/>
      <sheetName val="E.3 252000 BS Detail"/>
      <sheetName val="E.4 Cust Dep"/>
      <sheetName val="E.5 Coal Rec liab"/>
      <sheetName val="F. Rate of Return"/>
      <sheetName val="G. Per Book Revenues"/>
      <sheetName val="H. O&amp;M by Func"/>
      <sheetName val="H.1 O&amp;M Adj"/>
      <sheetName val="H.2 Reg Detail"/>
      <sheetName val="I. Depr Exp"/>
      <sheetName val="I.1 Subttl DepExp"/>
      <sheetName val="I.2 PV Dep Exp"/>
      <sheetName val="J. Cust Dep-Adj"/>
      <sheetName val="J.1 Int on Cust Dep"/>
      <sheetName val="K. Decom Exp"/>
      <sheetName val="K.1 TX Funding"/>
      <sheetName val="L. TOTIT"/>
      <sheetName val="M. FIT"/>
      <sheetName val="N. Other Revs"/>
      <sheetName val="COS"/>
      <sheetName val="N.1 NM Base Rev"/>
      <sheetName val="N.2 Texas Base Rev"/>
      <sheetName val="O. State Taxes"/>
      <sheetName val="Sheet1"/>
      <sheetName val="Carr Cost Calc"/>
      <sheetName val="REC Activ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GenQues"/>
      <sheetName val="I(PUC)"/>
      <sheetName val="I(DIR)"/>
      <sheetName val="Ia"/>
      <sheetName val="II (PUC)"/>
      <sheetName val="II(DIR)"/>
      <sheetName val="III(PUC)"/>
      <sheetName val="III(DIR)"/>
      <sheetName val="IV(PUC)"/>
      <sheetName val="IV(DIR)"/>
      <sheetName val="IVa"/>
      <sheetName val="IVb"/>
      <sheetName val="V"/>
      <sheetName val="VI"/>
      <sheetName val="VIa"/>
      <sheetName val="VII"/>
      <sheetName val="VIIa"/>
      <sheetName val="VIII"/>
      <sheetName val="IX"/>
      <sheetName val="IXa"/>
      <sheetName val="X"/>
      <sheetName val="XI.1a,b,c"/>
      <sheetName val="XI.2a,b,c"/>
      <sheetName val="XI.3"/>
      <sheetName val="XI.4"/>
      <sheetName val="XI.5"/>
      <sheetName val="XI.6"/>
      <sheetName val="XII"/>
      <sheetName val="XIII"/>
      <sheetName val="XIV"/>
      <sheetName val="S I-1"/>
      <sheetName val="S I-2"/>
      <sheetName val="S II-1"/>
      <sheetName val="S III-1"/>
      <sheetName val="S III-2"/>
      <sheetName val="S IV"/>
      <sheetName val="S V"/>
      <sheetName val="Sig. Page"/>
      <sheetName val="I.1"/>
      <sheetName val="I.2 "/>
      <sheetName val="I.3"/>
      <sheetName val="I.4"/>
      <sheetName val="I.5"/>
      <sheetName val="I.6"/>
      <sheetName val="I.6.1"/>
      <sheetName val="I.6.2"/>
      <sheetName val="I.7"/>
      <sheetName val="I.7.1"/>
      <sheetName val="I.7.2"/>
      <sheetName val="I.7.3"/>
      <sheetName val="I.7.4"/>
      <sheetName val="I.8"/>
      <sheetName val="I.9"/>
      <sheetName val="Ia.1"/>
      <sheetName val="Ia.2.1"/>
      <sheetName val="Ia.3"/>
      <sheetName val="Ia.4"/>
      <sheetName val="Ia.5"/>
      <sheetName val="Ia5.1"/>
      <sheetName val="Ia.5.2"/>
      <sheetName val="Ia.6"/>
      <sheetName val="II.1"/>
      <sheetName val="II.2"/>
      <sheetName val="II.3"/>
      <sheetName val="II.4 "/>
      <sheetName val="III.1"/>
      <sheetName val="III.2"/>
      <sheetName val="III.3"/>
      <sheetName val="III.4"/>
      <sheetName val="III.5"/>
      <sheetName val="III.5.1"/>
      <sheetName val="III.6"/>
      <sheetName val="III.7"/>
      <sheetName val="III.8"/>
      <sheetName val="III.9"/>
      <sheetName val="III.10"/>
      <sheetName val="IV.1"/>
      <sheetName val="IV.2"/>
      <sheetName val="IV.3"/>
      <sheetName val="X.1"/>
      <sheetName val="X.2"/>
      <sheetName val="X.3"/>
      <sheetName val="X.4"/>
      <sheetName val="X.5"/>
      <sheetName val="X.6"/>
      <sheetName val="X.7"/>
      <sheetName val="XIV.1"/>
      <sheetName val="S III-1.1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(2)"/>
      <sheetName val="JE"/>
      <sheetName val="JE-Pre Over expense (2)"/>
      <sheetName val="JE-Pre Over expense"/>
      <sheetName val="Amort by Month &amp; WO"/>
      <sheetName val="Summary - FinSys"/>
      <sheetName val="Summary"/>
      <sheetName val="Lookup_Tables"/>
      <sheetName val="IT Vendor Table"/>
      <sheetName val="Cost Center"/>
      <sheetName val="Excluded from 2015 "/>
      <sheetName val="Questionable Budget Amounts"/>
      <sheetName val="Over Expense Spread"/>
      <sheetName val="2015 PROPOSED XEXP 054 053 088"/>
      <sheetName val="IT Template - FinSys"/>
      <sheetName val="Drop Down Valu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hart1"/>
      <sheetName val="PBD"/>
      <sheetName val="PBM"/>
      <sheetName val="___snlqueryparms"/>
      <sheetName val="PBM2"/>
      <sheetName val="PBL"/>
      <sheetName val="DPB"/>
      <sheetName val="CPT"/>
      <sheetName val="CPN"/>
      <sheetName val="AND"/>
      <sheetName val="ANM"/>
      <sheetName val="ANL"/>
      <sheetName val="CTA"/>
      <sheetName val="CTA1"/>
      <sheetName val="CTA2"/>
      <sheetName val="CNA"/>
      <sheetName val="CNA1"/>
      <sheetName val="CNA2"/>
      <sheetName val="Juris"/>
      <sheetName val="Juris (2)"/>
      <sheetName val="Energy"/>
      <sheetName val="PerBookD"/>
      <sheetName val="4CP"/>
      <sheetName val="AdjustedD"/>
      <sheetName val="Service Drops"/>
      <sheetName val="Meter"/>
      <sheetName val="Reference"/>
      <sheetName val="Summary"/>
      <sheetName val="Sheet3"/>
      <sheetName val="A.7 Phase Shifter"/>
    </sheetNames>
    <sheetDataSet>
      <sheetData sheetId="0"/>
      <sheetData sheetId="1">
        <row r="14">
          <cell r="W14">
            <v>1251710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"/>
      <sheetName val="Totals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RC_102_Summary_Query"/>
    </sheetNames>
    <sheetDataSet>
      <sheetData sheetId="0" refreshError="1"/>
      <sheetData sheetId="1" refreshError="1">
        <row r="1">
          <cell r="A1" t="str">
            <v>TRV_REV_CODE</v>
          </cell>
          <cell r="B1" t="str">
            <v>JURIS_CODE</v>
          </cell>
          <cell r="C1" t="str">
            <v>REV_CLASS_NAME</v>
          </cell>
          <cell r="D1" t="str">
            <v>SumOfSumOfTRV_CUSTOMERS</v>
          </cell>
          <cell r="E1" t="str">
            <v>SumOfSumOfTRV_BASE</v>
          </cell>
          <cell r="F1" t="str">
            <v>SumOfSumOfTRV_TOT_TAX</v>
          </cell>
          <cell r="G1" t="str">
            <v>SumOfSumOfTRV_FUEL</v>
          </cell>
          <cell r="H1" t="str">
            <v>SumOfSumOfGROSS_REV</v>
          </cell>
          <cell r="I1" t="str">
            <v>SumOfSumOfTRV_TOT_KWH</v>
          </cell>
          <cell r="J1" t="str">
            <v>SumOfSumOfTRV_INACT_MTRS</v>
          </cell>
          <cell r="K1" t="str">
            <v>SumOfSumOfTRV_ACT_MTRS</v>
          </cell>
          <cell r="L1" t="str">
            <v>SumOfSumOfTRV_LAMPS</v>
          </cell>
        </row>
        <row r="2">
          <cell r="A2" t="str">
            <v>1</v>
          </cell>
          <cell r="B2" t="str">
            <v>01</v>
          </cell>
          <cell r="C2" t="str">
            <v>Residential</v>
          </cell>
          <cell r="D2">
            <v>224136</v>
          </cell>
          <cell r="E2">
            <v>8356999.3799999999</v>
          </cell>
          <cell r="F2">
            <v>12121.81</v>
          </cell>
          <cell r="G2">
            <v>2480150.36</v>
          </cell>
          <cell r="H2">
            <v>10849271.550000001</v>
          </cell>
          <cell r="I2">
            <v>98417759</v>
          </cell>
          <cell r="J2">
            <v>7086</v>
          </cell>
          <cell r="K2">
            <v>234798</v>
          </cell>
          <cell r="L2">
            <v>1524</v>
          </cell>
        </row>
        <row r="3">
          <cell r="A3" t="str">
            <v>1</v>
          </cell>
          <cell r="B3" t="str">
            <v>02</v>
          </cell>
          <cell r="C3" t="str">
            <v>Residential</v>
          </cell>
          <cell r="D3">
            <v>68210</v>
          </cell>
          <cell r="E3">
            <v>3478451.55</v>
          </cell>
          <cell r="F3">
            <v>246536.98</v>
          </cell>
          <cell r="G3">
            <v>515856.02</v>
          </cell>
          <cell r="H3">
            <v>4240844.55</v>
          </cell>
          <cell r="I3">
            <v>34144191</v>
          </cell>
          <cell r="J3">
            <v>3363</v>
          </cell>
          <cell r="K3">
            <v>79431</v>
          </cell>
          <cell r="L3">
            <v>2881</v>
          </cell>
        </row>
        <row r="4">
          <cell r="A4" t="str">
            <v>3</v>
          </cell>
          <cell r="B4" t="str">
            <v>01</v>
          </cell>
          <cell r="C4" t="str">
            <v>Commercial and industrial - small</v>
          </cell>
          <cell r="D4">
            <v>22560</v>
          </cell>
          <cell r="E4">
            <v>10163577.82</v>
          </cell>
          <cell r="F4">
            <v>849556.06</v>
          </cell>
          <cell r="G4">
            <v>3281680.07</v>
          </cell>
          <cell r="H4">
            <v>14294813.949999999</v>
          </cell>
          <cell r="I4">
            <v>130323885</v>
          </cell>
          <cell r="J4">
            <v>1936</v>
          </cell>
          <cell r="K4">
            <v>30429</v>
          </cell>
          <cell r="L4">
            <v>6643</v>
          </cell>
        </row>
        <row r="5">
          <cell r="A5" t="str">
            <v>3</v>
          </cell>
          <cell r="B5" t="str">
            <v>02</v>
          </cell>
          <cell r="C5" t="str">
            <v>Commercial and industrial - small</v>
          </cell>
          <cell r="D5">
            <v>7994</v>
          </cell>
          <cell r="E5">
            <v>2735530.11</v>
          </cell>
          <cell r="F5">
            <v>198624.52</v>
          </cell>
          <cell r="G5">
            <v>517914.6</v>
          </cell>
          <cell r="H5">
            <v>3452069.23</v>
          </cell>
          <cell r="I5">
            <v>34318070</v>
          </cell>
          <cell r="J5">
            <v>608</v>
          </cell>
          <cell r="K5">
            <v>11386</v>
          </cell>
          <cell r="L5">
            <v>1913</v>
          </cell>
        </row>
        <row r="6">
          <cell r="A6" t="str">
            <v>4</v>
          </cell>
          <cell r="B6" t="str">
            <v>01</v>
          </cell>
          <cell r="C6" t="str">
            <v>Commercial and industrial - large</v>
          </cell>
          <cell r="D6">
            <v>111</v>
          </cell>
          <cell r="E6">
            <v>3148040.92</v>
          </cell>
          <cell r="F6">
            <v>72732.36</v>
          </cell>
          <cell r="G6">
            <v>2317332.63</v>
          </cell>
          <cell r="H6">
            <v>5538105.9100000001</v>
          </cell>
          <cell r="I6">
            <v>94779387</v>
          </cell>
          <cell r="J6">
            <v>0</v>
          </cell>
          <cell r="K6">
            <v>264</v>
          </cell>
          <cell r="L6">
            <v>88</v>
          </cell>
        </row>
        <row r="7">
          <cell r="A7" t="str">
            <v>4</v>
          </cell>
          <cell r="B7" t="str">
            <v>02</v>
          </cell>
          <cell r="C7" t="str">
            <v>Commercial and industrial - large</v>
          </cell>
          <cell r="D7">
            <v>27</v>
          </cell>
          <cell r="E7">
            <v>381559.57</v>
          </cell>
          <cell r="F7">
            <v>32292.44</v>
          </cell>
          <cell r="G7">
            <v>123416.49</v>
          </cell>
          <cell r="H7">
            <v>537268.5</v>
          </cell>
          <cell r="I7">
            <v>8718863</v>
          </cell>
          <cell r="J7">
            <v>0</v>
          </cell>
          <cell r="K7">
            <v>64</v>
          </cell>
          <cell r="L7">
            <v>0</v>
          </cell>
        </row>
        <row r="8">
          <cell r="A8" t="str">
            <v>5</v>
          </cell>
          <cell r="B8" t="str">
            <v>01</v>
          </cell>
          <cell r="C8" t="str">
            <v>Public street and highway lighting</v>
          </cell>
          <cell r="D8">
            <v>221</v>
          </cell>
          <cell r="E8">
            <v>270087.71999999997</v>
          </cell>
          <cell r="F8">
            <v>0</v>
          </cell>
          <cell r="G8">
            <v>80918.75</v>
          </cell>
          <cell r="H8">
            <v>351006.47</v>
          </cell>
          <cell r="I8">
            <v>3211060</v>
          </cell>
          <cell r="J8">
            <v>0</v>
          </cell>
          <cell r="K8">
            <v>0</v>
          </cell>
          <cell r="L8">
            <v>34215</v>
          </cell>
        </row>
        <row r="9">
          <cell r="A9" t="str">
            <v>5</v>
          </cell>
          <cell r="B9" t="str">
            <v>02</v>
          </cell>
          <cell r="C9" t="str">
            <v>Public street and highway lighting</v>
          </cell>
          <cell r="D9">
            <v>21</v>
          </cell>
          <cell r="E9">
            <v>35083.71</v>
          </cell>
          <cell r="F9">
            <v>0</v>
          </cell>
          <cell r="G9">
            <v>3904.91</v>
          </cell>
          <cell r="H9">
            <v>38988.620000000003</v>
          </cell>
          <cell r="I9">
            <v>258432</v>
          </cell>
          <cell r="J9">
            <v>0</v>
          </cell>
          <cell r="K9">
            <v>0</v>
          </cell>
          <cell r="L9">
            <v>2854</v>
          </cell>
        </row>
        <row r="10">
          <cell r="A10" t="str">
            <v>6</v>
          </cell>
          <cell r="B10" t="str">
            <v>01</v>
          </cell>
          <cell r="C10" t="str">
            <v>Other sales to public authorities</v>
          </cell>
          <cell r="D10">
            <v>3079</v>
          </cell>
          <cell r="E10">
            <v>3544095.03</v>
          </cell>
          <cell r="F10">
            <v>0</v>
          </cell>
          <cell r="G10">
            <v>1497250.22</v>
          </cell>
          <cell r="H10">
            <v>5041345.25</v>
          </cell>
          <cell r="I10">
            <v>61507731</v>
          </cell>
          <cell r="J10">
            <v>1</v>
          </cell>
          <cell r="K10">
            <v>4357</v>
          </cell>
          <cell r="L10">
            <v>2607</v>
          </cell>
        </row>
        <row r="11">
          <cell r="A11" t="str">
            <v>6</v>
          </cell>
          <cell r="B11" t="str">
            <v>02</v>
          </cell>
          <cell r="C11" t="str">
            <v>Other sales to public authorities</v>
          </cell>
          <cell r="D11">
            <v>1196</v>
          </cell>
          <cell r="E11">
            <v>1924511.42</v>
          </cell>
          <cell r="F11">
            <v>0</v>
          </cell>
          <cell r="G11">
            <v>431258.52</v>
          </cell>
          <cell r="H11">
            <v>2355769.94</v>
          </cell>
          <cell r="I11">
            <v>29722375</v>
          </cell>
          <cell r="J11">
            <v>0</v>
          </cell>
          <cell r="K11">
            <v>2157</v>
          </cell>
          <cell r="L11">
            <v>256</v>
          </cell>
        </row>
        <row r="12">
          <cell r="A12" t="str">
            <v>7</v>
          </cell>
          <cell r="B12" t="str">
            <v>03</v>
          </cell>
          <cell r="C12" t="str">
            <v>Sales for Resale</v>
          </cell>
          <cell r="D12">
            <v>1</v>
          </cell>
          <cell r="E12">
            <v>151721.25</v>
          </cell>
          <cell r="F12">
            <v>0</v>
          </cell>
          <cell r="G12">
            <v>0</v>
          </cell>
          <cell r="H12">
            <v>151721.25</v>
          </cell>
          <cell r="I12">
            <v>3710163</v>
          </cell>
          <cell r="J12">
            <v>0</v>
          </cell>
          <cell r="K12">
            <v>3</v>
          </cell>
          <cell r="L12">
            <v>0</v>
          </cell>
        </row>
        <row r="13">
          <cell r="A13" t="str">
            <v>9</v>
          </cell>
          <cell r="B13" t="str">
            <v>01</v>
          </cell>
          <cell r="C13" t="str">
            <v>CFE</v>
          </cell>
          <cell r="D13">
            <v>0</v>
          </cell>
          <cell r="E13">
            <v>113508</v>
          </cell>
          <cell r="F13">
            <v>3265</v>
          </cell>
          <cell r="G13">
            <v>0</v>
          </cell>
          <cell r="H13">
            <v>116773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 &amp; E"/>
      <sheetName val="O &amp; M"/>
    </sheetNames>
    <sheetDataSet>
      <sheetData sheetId="0"/>
      <sheetData sheetId="1">
        <row r="5">
          <cell r="T5" t="str">
            <v>2000-12-31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x-Comp"/>
      <sheetName val="Dx-Results"/>
      <sheetName val="Revenues&gt;&gt;"/>
      <sheetName val="Rev - Summary"/>
      <sheetName val="Expenses&gt;&gt;"/>
      <sheetName val="WH"/>
      <sheetName val="Payroll &amp; Benefits"/>
      <sheetName val="COP - Dx"/>
      <sheetName val="Interest"/>
      <sheetName val="Taxes"/>
      <sheetName val="Franchise Fees"/>
      <sheetName val="OM&amp;A"/>
      <sheetName val="OM&amp;A_ServicePeriod_Lookup"/>
    </sheetNames>
    <sheetDataSet>
      <sheetData sheetId="0"/>
      <sheetData sheetId="1"/>
      <sheetData sheetId="2"/>
      <sheetData sheetId="3">
        <row r="6">
          <cell r="E6">
            <v>40.789155808302397</v>
          </cell>
        </row>
        <row r="16">
          <cell r="B16">
            <v>40.789155808302397</v>
          </cell>
        </row>
        <row r="38">
          <cell r="J38">
            <v>22.864846769735671</v>
          </cell>
        </row>
        <row r="47">
          <cell r="D47">
            <v>1.3159757052333951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JE 6125"/>
      <sheetName val="TRL_Debt Disc_Issue Csts Amort"/>
      <sheetName val="backup"/>
      <sheetName val="ADI JE"/>
      <sheetName val="backup 0507"/>
      <sheetName val="backup for PCB Maturity Ext."/>
      <sheetName val="Tender offer "/>
    </sheetNames>
    <sheetDataSet>
      <sheetData sheetId="0"/>
      <sheetData sheetId="1"/>
      <sheetData sheetId="2"/>
      <sheetData sheetId="3"/>
      <sheetData sheetId="4">
        <row r="1">
          <cell r="A1" t="str">
            <v>El Paso Electric Company</v>
          </cell>
        </row>
        <row r="2">
          <cell r="A2" t="str">
            <v>Debt Issuance Costs</v>
          </cell>
        </row>
        <row r="3">
          <cell r="A3" t="str">
            <v>Amortized via JE 6125</v>
          </cell>
        </row>
        <row r="4">
          <cell r="A4">
            <v>38564</v>
          </cell>
        </row>
        <row r="6">
          <cell r="A6" t="str">
            <v>First Mortgage Bonds:</v>
          </cell>
          <cell r="C6" t="str">
            <v>(A) A/C 181-150</v>
          </cell>
        </row>
        <row r="7">
          <cell r="E7" t="str">
            <v>Remaining</v>
          </cell>
        </row>
        <row r="8">
          <cell r="C8" t="str">
            <v xml:space="preserve">Unamortized </v>
          </cell>
          <cell r="E8" t="str">
            <v>Amortization</v>
          </cell>
          <cell r="G8" t="str">
            <v xml:space="preserve">Monthly </v>
          </cell>
          <cell r="I8" t="str">
            <v>Maturity</v>
          </cell>
        </row>
        <row r="9">
          <cell r="A9" t="str">
            <v>Series</v>
          </cell>
          <cell r="C9" t="str">
            <v>Balance</v>
          </cell>
          <cell r="E9" t="str">
            <v>Period</v>
          </cell>
          <cell r="G9" t="str">
            <v>Amortization</v>
          </cell>
          <cell r="I9" t="str">
            <v>Date</v>
          </cell>
        </row>
        <row r="11">
          <cell r="A11" t="str">
            <v>D</v>
          </cell>
          <cell r="C11">
            <v>0</v>
          </cell>
          <cell r="G11">
            <v>0</v>
          </cell>
          <cell r="I11" t="str">
            <v xml:space="preserve">Repurchased </v>
          </cell>
        </row>
        <row r="12">
          <cell r="A12" t="str">
            <v>E</v>
          </cell>
          <cell r="C12">
            <v>0</v>
          </cell>
          <cell r="G12">
            <v>0</v>
          </cell>
          <cell r="I12" t="str">
            <v xml:space="preserve">Repurchased </v>
          </cell>
        </row>
        <row r="13">
          <cell r="C13">
            <v>0</v>
          </cell>
          <cell r="G13">
            <v>0</v>
          </cell>
        </row>
        <row r="15">
          <cell r="A15" t="str">
            <v xml:space="preserve">PCB </v>
          </cell>
        </row>
        <row r="16">
          <cell r="A16" t="str">
            <v>Debt Issuance Costs</v>
          </cell>
          <cell r="C16" t="str">
            <v xml:space="preserve"> (B) A/C 181-103 PC-002:005</v>
          </cell>
        </row>
        <row r="18">
          <cell r="A18" t="str">
            <v xml:space="preserve">Maricopa $63.5 </v>
          </cell>
          <cell r="C18">
            <v>10731</v>
          </cell>
          <cell r="E18">
            <v>1</v>
          </cell>
          <cell r="G18">
            <v>10731</v>
          </cell>
          <cell r="I18" t="str">
            <v>8/1/2005</v>
          </cell>
        </row>
        <row r="19">
          <cell r="A19" t="str">
            <v>Maricopa $37.1</v>
          </cell>
          <cell r="C19">
            <v>19149</v>
          </cell>
          <cell r="E19">
            <v>1</v>
          </cell>
          <cell r="G19">
            <v>19149</v>
          </cell>
          <cell r="I19" t="str">
            <v>8/1/2005</v>
          </cell>
        </row>
        <row r="20">
          <cell r="A20" t="str">
            <v>Maricopa $59.2</v>
          </cell>
          <cell r="C20">
            <v>9915</v>
          </cell>
          <cell r="E20">
            <v>1</v>
          </cell>
          <cell r="G20">
            <v>9915</v>
          </cell>
          <cell r="I20" t="str">
            <v>8/1/2005</v>
          </cell>
        </row>
        <row r="21">
          <cell r="A21" t="str">
            <v>Farmington $33.3</v>
          </cell>
          <cell r="C21">
            <v>20022</v>
          </cell>
          <cell r="E21">
            <v>1</v>
          </cell>
          <cell r="G21">
            <v>20022</v>
          </cell>
          <cell r="I21" t="str">
            <v>8/1/2005</v>
          </cell>
        </row>
        <row r="22">
          <cell r="C22">
            <v>59817</v>
          </cell>
          <cell r="G22">
            <v>59817</v>
          </cell>
        </row>
        <row r="24">
          <cell r="A24" t="str">
            <v>Chase Credit Facility:</v>
          </cell>
        </row>
        <row r="26">
          <cell r="C26" t="str">
            <v xml:space="preserve"> (C) A/C 181-177 CF-001</v>
          </cell>
          <cell r="G26">
            <v>0</v>
          </cell>
          <cell r="I26" t="str">
            <v>Dec 2009</v>
          </cell>
        </row>
        <row r="27">
          <cell r="C27" t="str">
            <v xml:space="preserve"> (D) A/C 181-176 CF-003</v>
          </cell>
          <cell r="G27">
            <v>0</v>
          </cell>
          <cell r="I27" t="str">
            <v>Annually</v>
          </cell>
        </row>
        <row r="30">
          <cell r="A30" t="str">
            <v xml:space="preserve">*   </v>
          </cell>
        </row>
        <row r="32">
          <cell r="A32" t="str">
            <v xml:space="preserve">(A) - Per prior month's General Ledger ending balance a/c 181-150  </v>
          </cell>
        </row>
        <row r="33">
          <cell r="A33" t="str">
            <v>(B) - Per prior month's General Ledger ending balance a/c 181-103 PC-002:005 (amortization period 36 months)</v>
          </cell>
        </row>
        <row r="34">
          <cell r="A34" t="str">
            <v>(C) - See Amortization of Issuance Costs schedule - Issuance Costs 181-177 CF-001</v>
          </cell>
        </row>
      </sheetData>
      <sheetData sheetId="5"/>
      <sheetData sheetId="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Co's 0005, 0366, 0174, 0292, 9003</v>
          </cell>
        </row>
        <row r="2">
          <cell r="C2" t="str">
            <v>Reporting period</v>
          </cell>
          <cell r="D2" t="str">
            <v>Comparison period</v>
          </cell>
        </row>
        <row r="3">
          <cell r="B3" t="str">
            <v>Text for B/S P&amp;L item</v>
          </cell>
          <cell r="C3" t="str">
            <v>(01.2002-12.2002)</v>
          </cell>
          <cell r="D3" t="str">
            <v>(01.2001-12.2001)</v>
          </cell>
          <cell r="E3" t="str">
            <v>Absolute difference</v>
          </cell>
        </row>
        <row r="4">
          <cell r="B4" t="str">
            <v xml:space="preserve">              BALANCE SHEET</v>
          </cell>
        </row>
        <row r="5">
          <cell r="B5" t="str">
            <v>ASSETS AND OTHER DEBITS:</v>
          </cell>
        </row>
        <row r="6">
          <cell r="B6" t="str">
            <v>Current Assets:</v>
          </cell>
        </row>
        <row r="7">
          <cell r="A7">
            <v>100510</v>
          </cell>
          <cell r="B7" t="str">
            <v>100510 Cash-General subaccount BT # 32567</v>
          </cell>
          <cell r="C7">
            <v>25262603.059999999</v>
          </cell>
          <cell r="D7">
            <v>2370784</v>
          </cell>
          <cell r="E7">
            <v>22891819.059999999</v>
          </cell>
        </row>
        <row r="8">
          <cell r="A8">
            <v>102010</v>
          </cell>
          <cell r="B8" t="str">
            <v>102010 Cash - Gen - CHASE/BOA Texas</v>
          </cell>
          <cell r="C8">
            <v>1000</v>
          </cell>
          <cell r="D8">
            <v>1000</v>
          </cell>
          <cell r="E8">
            <v>0</v>
          </cell>
        </row>
        <row r="9">
          <cell r="B9" t="str">
            <v xml:space="preserve">     Cash</v>
          </cell>
          <cell r="C9">
            <v>25263603.059999999</v>
          </cell>
          <cell r="D9">
            <v>2371784</v>
          </cell>
          <cell r="E9">
            <v>22891819.059999999</v>
          </cell>
        </row>
        <row r="10">
          <cell r="B10" t="str">
            <v xml:space="preserve">   Cash and Cash Equivalents</v>
          </cell>
          <cell r="C10">
            <v>25263603.059999999</v>
          </cell>
          <cell r="D10">
            <v>2371784</v>
          </cell>
          <cell r="E10">
            <v>22891819.059999999</v>
          </cell>
        </row>
        <row r="11">
          <cell r="A11">
            <v>114010</v>
          </cell>
          <cell r="B11" t="str">
            <v>114010 Oth Spec Deposits</v>
          </cell>
          <cell r="C11">
            <v>2324334.23</v>
          </cell>
          <cell r="D11">
            <v>6744485</v>
          </cell>
          <cell r="E11">
            <v>-4420150.7699999996</v>
          </cell>
        </row>
        <row r="12">
          <cell r="B12" t="str">
            <v xml:space="preserve">   Other Special Deposits</v>
          </cell>
          <cell r="C12">
            <v>2324334.23</v>
          </cell>
          <cell r="D12">
            <v>6744485</v>
          </cell>
          <cell r="E12">
            <v>-4420150.7699999996</v>
          </cell>
        </row>
        <row r="13">
          <cell r="A13">
            <v>127011</v>
          </cell>
          <cell r="B13" t="str">
            <v>127011 ST Notes Receivable - Generation Transition-Assoc</v>
          </cell>
          <cell r="C13">
            <v>-18680270.449999999</v>
          </cell>
          <cell r="D13">
            <v>0</v>
          </cell>
          <cell r="E13">
            <v>-18680270.449999999</v>
          </cell>
        </row>
        <row r="14">
          <cell r="B14" t="str">
            <v xml:space="preserve">   Short Term Notes Receivables-Assoc Comp</v>
          </cell>
          <cell r="C14">
            <v>-18680270.449999999</v>
          </cell>
          <cell r="D14">
            <v>0</v>
          </cell>
          <cell r="E14">
            <v>-18680270.449999999</v>
          </cell>
        </row>
        <row r="15">
          <cell r="B15" t="str">
            <v xml:space="preserve">   Accounts receivable - associated companies</v>
          </cell>
          <cell r="C15">
            <v>-18680270.449999999</v>
          </cell>
          <cell r="D15">
            <v>0</v>
          </cell>
          <cell r="E15">
            <v>-18680270.449999999</v>
          </cell>
        </row>
        <row r="16">
          <cell r="A16">
            <v>121060</v>
          </cell>
          <cell r="B16" t="str">
            <v>121060 A/R-Other</v>
          </cell>
          <cell r="C16">
            <v>9600692.8100000005</v>
          </cell>
          <cell r="D16">
            <v>0</v>
          </cell>
          <cell r="E16">
            <v>9600692.8100000005</v>
          </cell>
        </row>
        <row r="17">
          <cell r="A17">
            <v>129015</v>
          </cell>
          <cell r="B17" t="str">
            <v>129015 Interest Rec-Securitization</v>
          </cell>
          <cell r="C17">
            <v>0</v>
          </cell>
          <cell r="D17">
            <v>0</v>
          </cell>
          <cell r="E17">
            <v>0</v>
          </cell>
        </row>
        <row r="18">
          <cell r="B18" t="str">
            <v xml:space="preserve">   Accounts Receivable - Other</v>
          </cell>
          <cell r="C18">
            <v>9600692.8100000005</v>
          </cell>
          <cell r="D18">
            <v>0</v>
          </cell>
          <cell r="E18">
            <v>9600692.8100000005</v>
          </cell>
        </row>
        <row r="19">
          <cell r="B19" t="str">
            <v xml:space="preserve">   Accounts Receivable - other</v>
          </cell>
          <cell r="C19">
            <v>9600692.8100000005</v>
          </cell>
          <cell r="D19">
            <v>0</v>
          </cell>
          <cell r="E19">
            <v>9600692.8100000005</v>
          </cell>
        </row>
        <row r="20">
          <cell r="A20">
            <v>121050</v>
          </cell>
          <cell r="B20" t="str">
            <v>121050 A/R - Services</v>
          </cell>
          <cell r="C20">
            <v>-138380.94</v>
          </cell>
          <cell r="D20">
            <v>0</v>
          </cell>
          <cell r="E20">
            <v>-138380.94</v>
          </cell>
        </row>
        <row r="21">
          <cell r="B21" t="str">
            <v xml:space="preserve">   Accounts Receivable - Customers</v>
          </cell>
          <cell r="C21">
            <v>-138380.94</v>
          </cell>
          <cell r="D21">
            <v>0</v>
          </cell>
          <cell r="E21">
            <v>-138380.94</v>
          </cell>
        </row>
        <row r="22">
          <cell r="B22" t="str">
            <v xml:space="preserve">   Accounts Receivable - Delivery Services</v>
          </cell>
          <cell r="C22">
            <v>-138380.94</v>
          </cell>
          <cell r="D22">
            <v>0</v>
          </cell>
          <cell r="E22">
            <v>-138380.94</v>
          </cell>
        </row>
        <row r="23">
          <cell r="B23" t="str">
            <v xml:space="preserve">   Accounts Receivable - electric sales</v>
          </cell>
          <cell r="C23">
            <v>-138380.94</v>
          </cell>
          <cell r="D23">
            <v>0</v>
          </cell>
          <cell r="E23">
            <v>-138380.94</v>
          </cell>
        </row>
        <row r="24">
          <cell r="B24" t="str">
            <v xml:space="preserve">   Accounts Receivable</v>
          </cell>
          <cell r="C24">
            <v>-9217958.5800000001</v>
          </cell>
          <cell r="D24">
            <v>0</v>
          </cell>
          <cell r="E24">
            <v>-9217958.5800000001</v>
          </cell>
        </row>
        <row r="25">
          <cell r="A25">
            <v>144010</v>
          </cell>
          <cell r="B25" t="str">
            <v>144010 Prepayments - Other</v>
          </cell>
          <cell r="C25">
            <v>16184.14</v>
          </cell>
          <cell r="D25">
            <v>0</v>
          </cell>
          <cell r="E25">
            <v>16184.14</v>
          </cell>
        </row>
        <row r="26">
          <cell r="B26"/>
          <cell r="C26">
            <v>16184.14</v>
          </cell>
          <cell r="D26">
            <v>0</v>
          </cell>
          <cell r="E26">
            <v>16184.14</v>
          </cell>
        </row>
        <row r="27">
          <cell r="B27" t="str">
            <v xml:space="preserve">   Prepayments</v>
          </cell>
          <cell r="C27">
            <v>16184.14</v>
          </cell>
          <cell r="D27">
            <v>0</v>
          </cell>
          <cell r="E27">
            <v>16184.14</v>
          </cell>
        </row>
        <row r="28">
          <cell r="B28" t="str">
            <v xml:space="preserve">   Other Current Assets</v>
          </cell>
          <cell r="C28">
            <v>16184.14</v>
          </cell>
          <cell r="D28">
            <v>0</v>
          </cell>
          <cell r="E28">
            <v>16184.14</v>
          </cell>
        </row>
        <row r="29">
          <cell r="B29" t="str">
            <v>Total Current Assets</v>
          </cell>
          <cell r="C29">
            <v>18386162.850000001</v>
          </cell>
          <cell r="D29">
            <v>9116269</v>
          </cell>
          <cell r="E29">
            <v>9269893.8499999996</v>
          </cell>
        </row>
        <row r="30">
          <cell r="B30" t="str">
            <v>Property Plant and Equipment:</v>
          </cell>
        </row>
        <row r="31">
          <cell r="A31">
            <v>163010</v>
          </cell>
          <cell r="B31" t="str">
            <v>163010 Plant in Serv\(incl Intang Assets)</v>
          </cell>
          <cell r="C31">
            <v>0</v>
          </cell>
          <cell r="D31">
            <v>-7728653.7699999996</v>
          </cell>
          <cell r="E31">
            <v>7728653.7699999996</v>
          </cell>
        </row>
        <row r="32">
          <cell r="A32">
            <v>174995</v>
          </cell>
          <cell r="B32" t="str">
            <v>174995 Plant in Service - History</v>
          </cell>
          <cell r="C32">
            <v>46226693</v>
          </cell>
          <cell r="D32">
            <v>0</v>
          </cell>
          <cell r="E32">
            <v>46226693</v>
          </cell>
        </row>
        <row r="33">
          <cell r="B33" t="str">
            <v xml:space="preserve">   Electric Plant in Service</v>
          </cell>
          <cell r="C33">
            <v>46226693</v>
          </cell>
          <cell r="D33">
            <v>-7728653.7699999996</v>
          </cell>
          <cell r="E33">
            <v>53955346.770000003</v>
          </cell>
        </row>
        <row r="34">
          <cell r="A34">
            <v>170010</v>
          </cell>
          <cell r="B34" t="str">
            <v>170010 Construction Work In Progress</v>
          </cell>
          <cell r="C34">
            <v>0</v>
          </cell>
          <cell r="D34">
            <v>-4081337.32</v>
          </cell>
          <cell r="E34">
            <v>4081337.32</v>
          </cell>
        </row>
        <row r="35">
          <cell r="B35" t="str">
            <v xml:space="preserve">   Construction Work in Progress</v>
          </cell>
          <cell r="C35">
            <v>0</v>
          </cell>
          <cell r="D35">
            <v>-4081337.32</v>
          </cell>
          <cell r="E35">
            <v>4081337.32</v>
          </cell>
        </row>
        <row r="36">
          <cell r="A36">
            <v>171010</v>
          </cell>
          <cell r="B36" t="str">
            <v>171010 Accum Depr-Plant in Service</v>
          </cell>
          <cell r="C36">
            <v>0</v>
          </cell>
          <cell r="D36">
            <v>742495559.63999999</v>
          </cell>
          <cell r="E36">
            <v>-742495559.63999999</v>
          </cell>
        </row>
        <row r="37">
          <cell r="B37" t="str">
            <v xml:space="preserve">   Less:Acc. Prov for Deprec, Deplet, &amp; Amort</v>
          </cell>
          <cell r="C37">
            <v>0</v>
          </cell>
          <cell r="D37">
            <v>742495559.63999999</v>
          </cell>
          <cell r="E37">
            <v>-742495559.63999999</v>
          </cell>
        </row>
        <row r="38">
          <cell r="B38" t="str">
            <v>Total Net Property Plant and Equipment</v>
          </cell>
          <cell r="C38">
            <v>46226693</v>
          </cell>
          <cell r="D38">
            <v>730685568.54999995</v>
          </cell>
          <cell r="E38">
            <v>-684458875.54999995</v>
          </cell>
        </row>
        <row r="39">
          <cell r="B39" t="str">
            <v>Deferred Charges and Other Assets:</v>
          </cell>
        </row>
        <row r="40">
          <cell r="A40">
            <v>181010</v>
          </cell>
          <cell r="B40" t="str">
            <v>181010 RTA-FAS109 DR-Eq AFUDC-Open</v>
          </cell>
          <cell r="C40">
            <v>175460771</v>
          </cell>
          <cell r="D40">
            <v>155648916</v>
          </cell>
          <cell r="E40">
            <v>19811855</v>
          </cell>
        </row>
        <row r="41">
          <cell r="A41">
            <v>181020</v>
          </cell>
          <cell r="B41" t="str">
            <v>181020 RTA-SFAS109 DR-Eq AFUDC-Closed</v>
          </cell>
          <cell r="C41">
            <v>0</v>
          </cell>
          <cell r="D41">
            <v>-6359223.7199999997</v>
          </cell>
          <cell r="E41">
            <v>6359223.7199999997</v>
          </cell>
        </row>
        <row r="42">
          <cell r="A42">
            <v>181120</v>
          </cell>
          <cell r="B42" t="str">
            <v>181120 RTA-TX Inc(Franch) Tax Def-Net</v>
          </cell>
          <cell r="C42">
            <v>0</v>
          </cell>
          <cell r="D42">
            <v>-22792527</v>
          </cell>
          <cell r="E42">
            <v>22792527</v>
          </cell>
        </row>
        <row r="43">
          <cell r="A43">
            <v>181140</v>
          </cell>
          <cell r="B43" t="str">
            <v>181140 RTL-Am SFAS109 CR-Prot Exc DFIT</v>
          </cell>
          <cell r="C43">
            <v>0</v>
          </cell>
          <cell r="D43">
            <v>-832400.58</v>
          </cell>
          <cell r="E43">
            <v>832400.58</v>
          </cell>
        </row>
        <row r="44">
          <cell r="A44">
            <v>181160</v>
          </cell>
          <cell r="B44" t="str">
            <v>181160 RTL-Amort SFAS109 Cr-ITC</v>
          </cell>
          <cell r="C44">
            <v>0</v>
          </cell>
          <cell r="D44">
            <v>-17082956.18</v>
          </cell>
          <cell r="E44">
            <v>17082956.18</v>
          </cell>
        </row>
        <row r="45">
          <cell r="B45" t="str">
            <v xml:space="preserve">     Regulatory Tax Assets</v>
          </cell>
          <cell r="C45">
            <v>175460771</v>
          </cell>
          <cell r="D45">
            <v>108581808.52</v>
          </cell>
          <cell r="E45">
            <v>66878962.479999997</v>
          </cell>
        </row>
        <row r="46">
          <cell r="A46">
            <v>179070</v>
          </cell>
          <cell r="B46" t="str">
            <v>179070 Regulatory Assets-Stranded Costs</v>
          </cell>
          <cell r="C46">
            <v>2095844282.8399999</v>
          </cell>
          <cell r="D46">
            <v>33781940.200000003</v>
          </cell>
          <cell r="E46">
            <v>2062062342.6400001</v>
          </cell>
        </row>
        <row r="47">
          <cell r="A47">
            <v>179075</v>
          </cell>
          <cell r="B47" t="str">
            <v>179075 Regulatory Assets-Legislation</v>
          </cell>
          <cell r="C47">
            <v>705476246.08000004</v>
          </cell>
          <cell r="D47">
            <v>0</v>
          </cell>
          <cell r="E47">
            <v>705476246.08000004</v>
          </cell>
        </row>
        <row r="48">
          <cell r="B48" t="str">
            <v xml:space="preserve">     Other Regulatory Assets</v>
          </cell>
          <cell r="C48">
            <v>2801320528.9200001</v>
          </cell>
          <cell r="D48">
            <v>33781940.200000003</v>
          </cell>
          <cell r="E48">
            <v>2767538588.7199998</v>
          </cell>
        </row>
        <row r="49">
          <cell r="B49" t="str">
            <v xml:space="preserve">   Total Regulatory Assets</v>
          </cell>
          <cell r="C49">
            <v>2976781299.9200001</v>
          </cell>
          <cell r="D49">
            <v>142363748.72</v>
          </cell>
          <cell r="E49">
            <v>2834417551.1999998</v>
          </cell>
        </row>
        <row r="50">
          <cell r="A50">
            <v>153107</v>
          </cell>
          <cell r="B50" t="str">
            <v>153107 Inv in Subs-SPE</v>
          </cell>
          <cell r="C50">
            <v>-3745485</v>
          </cell>
          <cell r="D50">
            <v>-6745485</v>
          </cell>
          <cell r="E50">
            <v>3000000</v>
          </cell>
        </row>
        <row r="51">
          <cell r="B51" t="str">
            <v xml:space="preserve">     Investments in Subsidiaries-Assoc. Co.</v>
          </cell>
          <cell r="C51">
            <v>-3745485</v>
          </cell>
          <cell r="D51">
            <v>-6745485</v>
          </cell>
          <cell r="E51">
            <v>3000000</v>
          </cell>
        </row>
        <row r="52">
          <cell r="B52" t="str">
            <v xml:space="preserve">   Miscellaneous Investments</v>
          </cell>
          <cell r="C52">
            <v>-3745485</v>
          </cell>
          <cell r="D52">
            <v>-6745485</v>
          </cell>
          <cell r="E52">
            <v>3000000</v>
          </cell>
        </row>
        <row r="53">
          <cell r="B53" t="str">
            <v xml:space="preserve">  Long Term Receivables and Investments</v>
          </cell>
          <cell r="C53">
            <v>-3745485</v>
          </cell>
          <cell r="D53">
            <v>-6745485</v>
          </cell>
          <cell r="E53">
            <v>3000000</v>
          </cell>
        </row>
        <row r="54">
          <cell r="A54">
            <v>188010</v>
          </cell>
          <cell r="B54" t="str">
            <v>188010 Misc Def Debits - Other</v>
          </cell>
          <cell r="C54">
            <v>1528791.63</v>
          </cell>
          <cell r="D54">
            <v>0</v>
          </cell>
          <cell r="E54">
            <v>1528791.63</v>
          </cell>
        </row>
        <row r="55">
          <cell r="B55" t="str">
            <v xml:space="preserve">   Miscellaneous Deferred Debits</v>
          </cell>
          <cell r="C55">
            <v>1528791.63</v>
          </cell>
          <cell r="D55">
            <v>0</v>
          </cell>
          <cell r="E55">
            <v>1528791.63</v>
          </cell>
        </row>
        <row r="56">
          <cell r="B56" t="str">
            <v xml:space="preserve">   Deferred Debits</v>
          </cell>
          <cell r="C56">
            <v>-2216693.37</v>
          </cell>
          <cell r="D56">
            <v>-6745485</v>
          </cell>
          <cell r="E56">
            <v>4528791.63</v>
          </cell>
        </row>
        <row r="57">
          <cell r="A57">
            <v>177010</v>
          </cell>
          <cell r="B57" t="str">
            <v>177010 Unamortized Debt Costs</v>
          </cell>
          <cell r="C57">
            <v>10374130.1</v>
          </cell>
          <cell r="D57">
            <v>10374130.1</v>
          </cell>
          <cell r="E57">
            <v>0</v>
          </cell>
        </row>
        <row r="58">
          <cell r="A58">
            <v>177020</v>
          </cell>
          <cell r="B58" t="str">
            <v>177020 Unamortized Loss on Reacquired Debt</v>
          </cell>
          <cell r="C58">
            <v>0</v>
          </cell>
          <cell r="D58">
            <v>-11048182.84</v>
          </cell>
          <cell r="E58">
            <v>11048182.84</v>
          </cell>
        </row>
        <row r="59">
          <cell r="A59">
            <v>177998</v>
          </cell>
          <cell r="B59" t="str">
            <v>177998 Amort of Loss on Reacquired Debt</v>
          </cell>
          <cell r="C59">
            <v>0</v>
          </cell>
          <cell r="D59">
            <v>1008159.58</v>
          </cell>
          <cell r="E59">
            <v>-1008159.58</v>
          </cell>
        </row>
        <row r="60">
          <cell r="A60">
            <v>177999</v>
          </cell>
          <cell r="B60" t="str">
            <v>177999 Amortization of Issuance Costs</v>
          </cell>
          <cell r="C60">
            <v>-1965458.38</v>
          </cell>
          <cell r="D60">
            <v>-345877.5</v>
          </cell>
          <cell r="E60">
            <v>-1619580.88</v>
          </cell>
        </row>
        <row r="61">
          <cell r="B61" t="str">
            <v xml:space="preserve">   Unamortized Debt Costs</v>
          </cell>
          <cell r="C61">
            <v>8408671.7200000007</v>
          </cell>
          <cell r="D61">
            <v>-11770.66</v>
          </cell>
          <cell r="E61">
            <v>8420442.3800000008</v>
          </cell>
        </row>
        <row r="62">
          <cell r="A62">
            <v>151020</v>
          </cell>
          <cell r="B62" t="str">
            <v>151020 Long-Term Notes Rec-Securitization</v>
          </cell>
          <cell r="C62">
            <v>0</v>
          </cell>
          <cell r="D62">
            <v>-0.75</v>
          </cell>
          <cell r="E62">
            <v>0.75</v>
          </cell>
        </row>
        <row r="63">
          <cell r="B63" t="str">
            <v xml:space="preserve">   Long-Term Notes Receivable-Assoc Companies</v>
          </cell>
          <cell r="C63">
            <v>0</v>
          </cell>
          <cell r="D63">
            <v>-0.75</v>
          </cell>
          <cell r="E63">
            <v>0.75</v>
          </cell>
        </row>
        <row r="64">
          <cell r="A64">
            <v>179080</v>
          </cell>
          <cell r="B64" t="str">
            <v>179080 Transition Property</v>
          </cell>
          <cell r="C64">
            <v>706219817</v>
          </cell>
          <cell r="D64">
            <v>0</v>
          </cell>
          <cell r="E64">
            <v>706219817</v>
          </cell>
        </row>
        <row r="65">
          <cell r="B65" t="str">
            <v xml:space="preserve">   Transition Property</v>
          </cell>
          <cell r="C65">
            <v>706219817</v>
          </cell>
          <cell r="D65">
            <v>0</v>
          </cell>
          <cell r="E65">
            <v>706219817</v>
          </cell>
        </row>
        <row r="66">
          <cell r="A66">
            <v>183010</v>
          </cell>
          <cell r="B66" t="str">
            <v>183010 Over/Under Recovery of Fuel</v>
          </cell>
          <cell r="C66">
            <v>-139236125.97</v>
          </cell>
          <cell r="D66">
            <v>0</v>
          </cell>
          <cell r="E66">
            <v>-139236125.97</v>
          </cell>
        </row>
        <row r="67">
          <cell r="A67">
            <v>223020</v>
          </cell>
          <cell r="B67" t="str">
            <v>223020 Curr&amp;Accr Liab-Int O/U Rcvy of Fuel</v>
          </cell>
          <cell r="C67">
            <v>5043125.1500000004</v>
          </cell>
          <cell r="D67">
            <v>0</v>
          </cell>
          <cell r="E67">
            <v>5043125.1500000004</v>
          </cell>
        </row>
        <row r="68">
          <cell r="B68" t="str">
            <v xml:space="preserve">   Underrecovery of Fuel and Assoc Interest</v>
          </cell>
          <cell r="C68">
            <v>-134193000.81999999</v>
          </cell>
          <cell r="D68">
            <v>0</v>
          </cell>
          <cell r="E68">
            <v>-134193000.81999999</v>
          </cell>
        </row>
        <row r="69">
          <cell r="A69">
            <v>183011</v>
          </cell>
          <cell r="B69" t="str">
            <v>183011 Over/Under Recovery of Fuel - Pending Settlement</v>
          </cell>
          <cell r="C69">
            <v>123323250</v>
          </cell>
          <cell r="D69">
            <v>0</v>
          </cell>
          <cell r="E69">
            <v>123323250</v>
          </cell>
        </row>
        <row r="70">
          <cell r="A70">
            <v>223021</v>
          </cell>
          <cell r="B70" t="str">
            <v>223021 Curr&amp;Accr Liab-Int O/U Rcvy of Fuel - Pndng Stlmnt</v>
          </cell>
          <cell r="C70">
            <v>28741922</v>
          </cell>
          <cell r="D70">
            <v>0</v>
          </cell>
          <cell r="E70">
            <v>28741922</v>
          </cell>
        </row>
        <row r="71">
          <cell r="B71" t="str">
            <v xml:space="preserve">    Underrecovery of Fuel and Assoc Int PS</v>
          </cell>
          <cell r="C71">
            <v>152065172</v>
          </cell>
          <cell r="D71">
            <v>0</v>
          </cell>
          <cell r="E71">
            <v>152065172</v>
          </cell>
        </row>
        <row r="72">
          <cell r="B72" t="str">
            <v>Total Deferred Charges and Other Assets</v>
          </cell>
          <cell r="C72">
            <v>3707065266.4499998</v>
          </cell>
          <cell r="D72">
            <v>135606492.31</v>
          </cell>
          <cell r="E72">
            <v>3571458774.1399999</v>
          </cell>
        </row>
        <row r="73">
          <cell r="B73" t="str">
            <v>TOTAL ASSETS AND OTHER DEBITS</v>
          </cell>
          <cell r="C73">
            <v>3771678122.3000002</v>
          </cell>
          <cell r="D73">
            <v>875408329.86000001</v>
          </cell>
          <cell r="E73">
            <v>2896269792.4400001</v>
          </cell>
        </row>
        <row r="74">
          <cell r="B74" t="str">
            <v>LIABILITIES AND OTHER CREDITS</v>
          </cell>
        </row>
        <row r="75">
          <cell r="B75" t="str">
            <v>Current Liabilities:</v>
          </cell>
        </row>
        <row r="76">
          <cell r="A76">
            <v>220010</v>
          </cell>
          <cell r="B76" t="str">
            <v>220010 Curr&amp;Accr Liab-Income Taxes-Federal</v>
          </cell>
          <cell r="C76">
            <v>58136053.149999999</v>
          </cell>
          <cell r="D76">
            <v>-12949553.210000001</v>
          </cell>
          <cell r="E76">
            <v>71085606.359999999</v>
          </cell>
        </row>
        <row r="77">
          <cell r="B77" t="str">
            <v xml:space="preserve">   Accrued Income Taxes</v>
          </cell>
          <cell r="C77">
            <v>58136053.149999999</v>
          </cell>
          <cell r="D77">
            <v>-12949553.210000001</v>
          </cell>
          <cell r="E77">
            <v>71085606.359999999</v>
          </cell>
        </row>
        <row r="78">
          <cell r="B78" t="str">
            <v xml:space="preserve">   Accrued taxes</v>
          </cell>
          <cell r="C78">
            <v>58136053.149999999</v>
          </cell>
          <cell r="D78">
            <v>-12949553.210000001</v>
          </cell>
          <cell r="E78">
            <v>71085606.359999999</v>
          </cell>
        </row>
        <row r="79">
          <cell r="A79">
            <v>222010</v>
          </cell>
          <cell r="B79" t="str">
            <v>222010 Interest Payables - Associated Companies</v>
          </cell>
          <cell r="C79">
            <v>0</v>
          </cell>
          <cell r="D79">
            <v>7269687.4199999999</v>
          </cell>
          <cell r="E79">
            <v>-7269687.4199999999</v>
          </cell>
        </row>
        <row r="80">
          <cell r="A80">
            <v>223010</v>
          </cell>
          <cell r="B80" t="str">
            <v>223010 Curr and Accr Liab - Interest - Miscellaneous</v>
          </cell>
          <cell r="C80">
            <v>-11178154.16</v>
          </cell>
          <cell r="D80">
            <v>-7269687.4199999999</v>
          </cell>
          <cell r="E80">
            <v>-3908466.74</v>
          </cell>
        </row>
        <row r="81">
          <cell r="A81">
            <v>223030</v>
          </cell>
          <cell r="B81" t="str">
            <v>223030 Curr&amp;Accr Liab-Int on Cust Deposits</v>
          </cell>
          <cell r="C81">
            <v>-44691.69</v>
          </cell>
          <cell r="D81">
            <v>0</v>
          </cell>
          <cell r="E81">
            <v>-44691.69</v>
          </cell>
        </row>
        <row r="82">
          <cell r="B82" t="str">
            <v xml:space="preserve">     Interest Accrued</v>
          </cell>
          <cell r="C82">
            <v>-11222845.85</v>
          </cell>
          <cell r="D82">
            <v>0</v>
          </cell>
          <cell r="E82">
            <v>-11222845.85</v>
          </cell>
        </row>
        <row r="83">
          <cell r="A83">
            <v>255010</v>
          </cell>
          <cell r="B83" t="str">
            <v>255010 Customer Deposits-Miscellaneous</v>
          </cell>
          <cell r="C83">
            <v>-1178420.46</v>
          </cell>
          <cell r="D83">
            <v>-17210.599999999999</v>
          </cell>
          <cell r="E83">
            <v>-1161209.8600000001</v>
          </cell>
        </row>
        <row r="84">
          <cell r="B84" t="str">
            <v xml:space="preserve">   Customer Deposits</v>
          </cell>
          <cell r="C84">
            <v>-1178420.46</v>
          </cell>
          <cell r="D84">
            <v>-17210.599999999999</v>
          </cell>
          <cell r="E84">
            <v>-1161209.8600000001</v>
          </cell>
        </row>
        <row r="85">
          <cell r="A85">
            <v>217010</v>
          </cell>
          <cell r="B85" t="str">
            <v>217010 Current Portion of Long-Term Debt</v>
          </cell>
          <cell r="C85">
            <v>-18722425</v>
          </cell>
          <cell r="D85">
            <v>0</v>
          </cell>
          <cell r="E85">
            <v>-18722425</v>
          </cell>
        </row>
        <row r="86">
          <cell r="B86" t="str">
            <v xml:space="preserve">     Curr Portion Long Term Debt &amp; Pref Stock</v>
          </cell>
          <cell r="C86">
            <v>-18722425</v>
          </cell>
          <cell r="D86">
            <v>0</v>
          </cell>
          <cell r="E86">
            <v>-18722425</v>
          </cell>
        </row>
        <row r="87">
          <cell r="B87" t="str">
            <v xml:space="preserve">   Curr portion long term debt &amp; cap leases</v>
          </cell>
          <cell r="C87">
            <v>-18722425</v>
          </cell>
          <cell r="D87">
            <v>0</v>
          </cell>
          <cell r="E87">
            <v>-18722425</v>
          </cell>
        </row>
        <row r="88">
          <cell r="A88">
            <v>221140</v>
          </cell>
          <cell r="B88" t="str">
            <v>221140 Current  Regulatory Liability</v>
          </cell>
          <cell r="C88">
            <v>-168173440.84999999</v>
          </cell>
          <cell r="D88">
            <v>0</v>
          </cell>
          <cell r="E88">
            <v>-168173440.84999999</v>
          </cell>
        </row>
        <row r="89">
          <cell r="B89" t="str">
            <v xml:space="preserve">   Curr portion of long term excess mitigatio</v>
          </cell>
          <cell r="C89">
            <v>-168173440.84999999</v>
          </cell>
          <cell r="D89">
            <v>0</v>
          </cell>
          <cell r="E89">
            <v>-168173440.84999999</v>
          </cell>
        </row>
        <row r="90">
          <cell r="A90">
            <v>232010</v>
          </cell>
          <cell r="B90" t="str">
            <v>232010 Curr&amp;Accr Liab-Miscellaneous</v>
          </cell>
          <cell r="C90">
            <v>-21000</v>
          </cell>
          <cell r="D90">
            <v>0</v>
          </cell>
          <cell r="E90">
            <v>-21000</v>
          </cell>
        </row>
        <row r="91">
          <cell r="B91" t="str">
            <v xml:space="preserve">   Other Current and Accrued Liabilities</v>
          </cell>
          <cell r="C91">
            <v>-21000</v>
          </cell>
          <cell r="D91">
            <v>0</v>
          </cell>
          <cell r="E91">
            <v>-21000</v>
          </cell>
        </row>
        <row r="92">
          <cell r="B92" t="str">
            <v xml:space="preserve">   Other current liabitlies</v>
          </cell>
          <cell r="C92">
            <v>-21000</v>
          </cell>
          <cell r="D92">
            <v>0</v>
          </cell>
          <cell r="E92">
            <v>-21000</v>
          </cell>
        </row>
        <row r="93">
          <cell r="B93" t="str">
            <v>Total Current Liabilities</v>
          </cell>
          <cell r="C93">
            <v>-141182079.00999999</v>
          </cell>
          <cell r="D93">
            <v>-12966763.810000001</v>
          </cell>
          <cell r="E93">
            <v>-128215315.2</v>
          </cell>
        </row>
        <row r="94">
          <cell r="B94" t="str">
            <v>Deferred Credits and Other Liabilities</v>
          </cell>
        </row>
        <row r="95">
          <cell r="A95">
            <v>194010</v>
          </cell>
          <cell r="B95" t="str">
            <v>194010 Oth Non-Curr-Def Inc Tax-Fed</v>
          </cell>
          <cell r="C95">
            <v>345013912</v>
          </cell>
          <cell r="D95">
            <v>0</v>
          </cell>
          <cell r="E95">
            <v>345013912</v>
          </cell>
        </row>
        <row r="96">
          <cell r="A96">
            <v>285020</v>
          </cell>
          <cell r="B96" t="str">
            <v>285020 Def Inc Taxes-Fed-Accel Depr</v>
          </cell>
          <cell r="C96">
            <v>-294421375.31999999</v>
          </cell>
          <cell r="D96">
            <v>-304121277.04000002</v>
          </cell>
          <cell r="E96">
            <v>9699901.7200000007</v>
          </cell>
        </row>
        <row r="97">
          <cell r="A97">
            <v>285030</v>
          </cell>
          <cell r="B97" t="str">
            <v>285030 Def Inc Taxes-Federal-Other</v>
          </cell>
          <cell r="C97">
            <v>-989959110</v>
          </cell>
          <cell r="D97">
            <v>6477384.7199999997</v>
          </cell>
          <cell r="E97">
            <v>-996436494.72000003</v>
          </cell>
        </row>
        <row r="98">
          <cell r="B98" t="str">
            <v xml:space="preserve">     Accum. Deferred Income Taxes</v>
          </cell>
          <cell r="C98">
            <v>-939366573.32000005</v>
          </cell>
          <cell r="D98">
            <v>-297643892.31999999</v>
          </cell>
          <cell r="E98">
            <v>-641722681</v>
          </cell>
        </row>
        <row r="99">
          <cell r="A99">
            <v>287010</v>
          </cell>
          <cell r="B99" t="str">
            <v>287010 Unamortized Investment Tax Credits</v>
          </cell>
          <cell r="C99">
            <v>0</v>
          </cell>
          <cell r="D99">
            <v>29607861.920000002</v>
          </cell>
          <cell r="E99">
            <v>-29607861.920000002</v>
          </cell>
        </row>
        <row r="100">
          <cell r="B100" t="str">
            <v xml:space="preserve">     Accum. Deferred Investment Tax Credits</v>
          </cell>
          <cell r="C100">
            <v>0</v>
          </cell>
          <cell r="D100">
            <v>29607861.920000002</v>
          </cell>
          <cell r="E100">
            <v>-29607861.920000002</v>
          </cell>
        </row>
        <row r="101">
          <cell r="A101">
            <v>267010</v>
          </cell>
          <cell r="B101" t="str">
            <v>267010 Oth Def CR-Rate Refunds-Electricity</v>
          </cell>
          <cell r="C101">
            <v>-800481817.51999998</v>
          </cell>
          <cell r="D101">
            <v>0</v>
          </cell>
          <cell r="E101">
            <v>-800481817.51999998</v>
          </cell>
        </row>
        <row r="102">
          <cell r="B102" t="str">
            <v xml:space="preserve">   Excess mitigation liability</v>
          </cell>
          <cell r="C102">
            <v>-800481817.51999998</v>
          </cell>
          <cell r="D102">
            <v>0</v>
          </cell>
          <cell r="E102">
            <v>-800481817.51999998</v>
          </cell>
        </row>
        <row r="103">
          <cell r="B103" t="str">
            <v>Total Deferred Credits &amp; Other Liabilities</v>
          </cell>
          <cell r="C103">
            <v>-1739848390.8399999</v>
          </cell>
          <cell r="D103">
            <v>-268036030.40000001</v>
          </cell>
          <cell r="E103">
            <v>-1471812360.4400001</v>
          </cell>
        </row>
        <row r="104">
          <cell r="B104" t="str">
            <v>Long-Term Debt</v>
          </cell>
        </row>
        <row r="105">
          <cell r="A105">
            <v>275020</v>
          </cell>
          <cell r="B105" t="str">
            <v>275020 Unamortized Discount</v>
          </cell>
          <cell r="C105">
            <v>325869.90000000002</v>
          </cell>
          <cell r="D105">
            <v>325869.90000000002</v>
          </cell>
          <cell r="E105">
            <v>0</v>
          </cell>
        </row>
        <row r="106">
          <cell r="A106">
            <v>276999</v>
          </cell>
          <cell r="B106" t="str">
            <v>276999 Amort of Unamortized Discount</v>
          </cell>
          <cell r="C106">
            <v>-61738.61</v>
          </cell>
          <cell r="D106">
            <v>-10532.91</v>
          </cell>
          <cell r="E106">
            <v>-51205.7</v>
          </cell>
        </row>
        <row r="107">
          <cell r="B107" t="str">
            <v xml:space="preserve">   Unamortized Discount on Long Term Debt</v>
          </cell>
          <cell r="C107">
            <v>264131.28999999998</v>
          </cell>
          <cell r="D107">
            <v>315336.99</v>
          </cell>
          <cell r="E107">
            <v>-51205.7</v>
          </cell>
        </row>
        <row r="108">
          <cell r="B108" t="str">
            <v xml:space="preserve">   First mortgage bonds</v>
          </cell>
          <cell r="C108">
            <v>264131.28999999998</v>
          </cell>
          <cell r="D108">
            <v>315336.99</v>
          </cell>
          <cell r="E108">
            <v>-51205.7</v>
          </cell>
        </row>
        <row r="109">
          <cell r="A109">
            <v>277010</v>
          </cell>
          <cell r="B109" t="str">
            <v>277010 Long-Term Debt - Other</v>
          </cell>
          <cell r="C109">
            <v>-717068877</v>
          </cell>
          <cell r="D109">
            <v>-748897000</v>
          </cell>
          <cell r="E109">
            <v>31828123</v>
          </cell>
        </row>
        <row r="110">
          <cell r="A110">
            <v>277025</v>
          </cell>
          <cell r="B110" t="str">
            <v>277025 Long-Term Debt - Associated Companies</v>
          </cell>
          <cell r="C110">
            <v>0</v>
          </cell>
          <cell r="D110">
            <v>735843427.35000002</v>
          </cell>
          <cell r="E110">
            <v>-735843427.35000002</v>
          </cell>
        </row>
        <row r="111">
          <cell r="B111" t="str">
            <v xml:space="preserve">   Long term debt - other</v>
          </cell>
          <cell r="C111">
            <v>-717068877</v>
          </cell>
          <cell r="D111">
            <v>-13053572.65</v>
          </cell>
          <cell r="E111">
            <v>-704015304.35000002</v>
          </cell>
        </row>
        <row r="112">
          <cell r="B112" t="str">
            <v xml:space="preserve">   Transition property payable</v>
          </cell>
          <cell r="C112">
            <v>-717068877</v>
          </cell>
          <cell r="D112">
            <v>-13053572.65</v>
          </cell>
          <cell r="E112">
            <v>-704015304.35000002</v>
          </cell>
        </row>
        <row r="113">
          <cell r="B113" t="str">
            <v>Total Long-Term Debt</v>
          </cell>
          <cell r="C113">
            <v>-716804745.71000004</v>
          </cell>
          <cell r="D113">
            <v>-12738235.66</v>
          </cell>
          <cell r="E113">
            <v>-704066510.04999995</v>
          </cell>
        </row>
        <row r="114">
          <cell r="B114" t="str">
            <v>SHAREHOLDER'S EQUITY</v>
          </cell>
        </row>
        <row r="115">
          <cell r="A115">
            <v>291010</v>
          </cell>
          <cell r="B115" t="str">
            <v>291010 Divisional Equity</v>
          </cell>
          <cell r="C115">
            <v>0</v>
          </cell>
          <cell r="D115">
            <v>0</v>
          </cell>
          <cell r="E115">
            <v>0</v>
          </cell>
        </row>
        <row r="116">
          <cell r="B116" t="str">
            <v xml:space="preserve">   Common Stock Issued</v>
          </cell>
          <cell r="C116">
            <v>0</v>
          </cell>
          <cell r="D116">
            <v>0</v>
          </cell>
          <cell r="E116">
            <v>0</v>
          </cell>
        </row>
        <row r="117">
          <cell r="A117">
            <v>297999</v>
          </cell>
          <cell r="B117" t="str">
            <v>297999 Retained Earnings</v>
          </cell>
          <cell r="C117">
            <v>-721283318.71000004</v>
          </cell>
          <cell r="D117">
            <v>-395003193.51999998</v>
          </cell>
          <cell r="E117">
            <v>-326280125.19</v>
          </cell>
        </row>
        <row r="118">
          <cell r="B118" t="str">
            <v xml:space="preserve">   Retained Earnings-Beginning of Year</v>
          </cell>
          <cell r="C118">
            <v>-721283318.71000004</v>
          </cell>
          <cell r="D118">
            <v>-395003193.51999998</v>
          </cell>
          <cell r="E118">
            <v>-326280125.19</v>
          </cell>
        </row>
        <row r="119">
          <cell r="B119" t="str">
            <v xml:space="preserve">     Current Year Profit</v>
          </cell>
          <cell r="C119">
            <v>-452559588.02999997</v>
          </cell>
          <cell r="D119">
            <v>-186664106.47</v>
          </cell>
          <cell r="E119">
            <v>-265895481.56</v>
          </cell>
        </row>
        <row r="120">
          <cell r="B120" t="str">
            <v xml:space="preserve">   Retained Earnings-Current Year</v>
          </cell>
          <cell r="C120">
            <v>-452559588.02999997</v>
          </cell>
          <cell r="D120">
            <v>-186664106.47</v>
          </cell>
          <cell r="E120">
            <v>-265895481.56</v>
          </cell>
        </row>
        <row r="121">
          <cell r="B121" t="str">
            <v>TOTAL SHAREHOLDER'S EQUITY</v>
          </cell>
          <cell r="C121">
            <v>-1173842906.74</v>
          </cell>
          <cell r="D121">
            <v>-581667299.99000001</v>
          </cell>
          <cell r="E121">
            <v>-592175606.75</v>
          </cell>
        </row>
        <row r="122">
          <cell r="B122" t="str">
            <v>TOTAL LIABILITIES AND OTHER CREDITS</v>
          </cell>
          <cell r="C122">
            <v>-3771678122.3000002</v>
          </cell>
          <cell r="D122">
            <v>-875408329.86000001</v>
          </cell>
          <cell r="E122">
            <v>-2896269792.4400001</v>
          </cell>
        </row>
        <row r="124">
          <cell r="B124" t="str">
            <v xml:space="preserve">             INCOME STATEMENT</v>
          </cell>
        </row>
        <row r="125">
          <cell r="B125" t="str">
            <v>OPERATING REVENUES:</v>
          </cell>
        </row>
        <row r="126">
          <cell r="B126" t="str">
            <v xml:space="preserve">   Electricity Sales Revenues:</v>
          </cell>
        </row>
        <row r="127">
          <cell r="A127">
            <v>401010</v>
          </cell>
          <cell r="B127" t="str">
            <v>401010 Elec Sales-Residential-Base</v>
          </cell>
          <cell r="C127">
            <v>-118381707.84999999</v>
          </cell>
          <cell r="D127">
            <v>0</v>
          </cell>
          <cell r="E127">
            <v>-118381707.84999999</v>
          </cell>
        </row>
        <row r="128">
          <cell r="A128">
            <v>401012</v>
          </cell>
          <cell r="B128" t="str">
            <v>401012 Elec Sales-Residential-PCRF</v>
          </cell>
          <cell r="C128">
            <v>460661.69</v>
          </cell>
          <cell r="D128">
            <v>0</v>
          </cell>
          <cell r="E128">
            <v>460661.69</v>
          </cell>
        </row>
        <row r="129">
          <cell r="A129">
            <v>401016</v>
          </cell>
          <cell r="B129" t="str">
            <v>401016 Elec Sales-Residential-Fuel</v>
          </cell>
          <cell r="C129">
            <v>-69625268.870000005</v>
          </cell>
          <cell r="D129">
            <v>0</v>
          </cell>
          <cell r="E129">
            <v>-69625268.870000005</v>
          </cell>
        </row>
        <row r="130">
          <cell r="A130">
            <v>401018</v>
          </cell>
          <cell r="B130" t="str">
            <v>401018 Elec Sales-Residential-Fuel Refund</v>
          </cell>
          <cell r="C130">
            <v>-28186.45</v>
          </cell>
          <cell r="D130">
            <v>0</v>
          </cell>
          <cell r="E130">
            <v>-28186.45</v>
          </cell>
        </row>
        <row r="131">
          <cell r="A131">
            <v>401032</v>
          </cell>
          <cell r="B131" t="str">
            <v>401032 Res-RS-Transition Charge</v>
          </cell>
          <cell r="C131">
            <v>-22111223.84</v>
          </cell>
          <cell r="D131">
            <v>0</v>
          </cell>
          <cell r="E131">
            <v>-22111223.84</v>
          </cell>
        </row>
        <row r="132">
          <cell r="B132" t="str">
            <v xml:space="preserve">     Residential</v>
          </cell>
          <cell r="C132">
            <v>-209685725.31999999</v>
          </cell>
          <cell r="D132">
            <v>0</v>
          </cell>
          <cell r="E132">
            <v>-209685725.31999999</v>
          </cell>
        </row>
        <row r="133">
          <cell r="A133">
            <v>401100</v>
          </cell>
          <cell r="B133" t="str">
            <v>401100 Elec Sales-Comm GL-Base</v>
          </cell>
          <cell r="C133">
            <v>-1255297.3600000001</v>
          </cell>
          <cell r="D133">
            <v>0</v>
          </cell>
          <cell r="E133">
            <v>-1255297.3600000001</v>
          </cell>
        </row>
        <row r="134">
          <cell r="A134">
            <v>401102</v>
          </cell>
          <cell r="B134" t="str">
            <v>401102 Elec Sales-Comm GL-PCRF</v>
          </cell>
          <cell r="C134">
            <v>968.84</v>
          </cell>
          <cell r="D134">
            <v>0</v>
          </cell>
          <cell r="E134">
            <v>968.84</v>
          </cell>
        </row>
        <row r="135">
          <cell r="A135">
            <v>401106</v>
          </cell>
          <cell r="B135" t="str">
            <v>401106 Elec Sales-Comm GL-Fuel</v>
          </cell>
          <cell r="C135">
            <v>-319039.99</v>
          </cell>
          <cell r="D135">
            <v>0</v>
          </cell>
          <cell r="E135">
            <v>-319039.99</v>
          </cell>
        </row>
        <row r="136">
          <cell r="A136">
            <v>401108</v>
          </cell>
          <cell r="B136" t="str">
            <v>401108 Elec Sales-Comm GL-Fuel Refund</v>
          </cell>
          <cell r="C136">
            <v>941.17</v>
          </cell>
          <cell r="D136">
            <v>0</v>
          </cell>
          <cell r="E136">
            <v>941.17</v>
          </cell>
        </row>
        <row r="137">
          <cell r="A137">
            <v>401110</v>
          </cell>
          <cell r="B137" t="str">
            <v>401110 Elec Sales-Comm MGS-D-Base</v>
          </cell>
          <cell r="C137">
            <v>-82852481.859999999</v>
          </cell>
          <cell r="D137">
            <v>0</v>
          </cell>
          <cell r="E137">
            <v>-82852481.859999999</v>
          </cell>
        </row>
        <row r="138">
          <cell r="A138">
            <v>401112</v>
          </cell>
          <cell r="B138" t="str">
            <v>401112 Elec Sales-Comm MGS-D-PCRF</v>
          </cell>
          <cell r="C138">
            <v>274933.71000000002</v>
          </cell>
          <cell r="D138">
            <v>0</v>
          </cell>
          <cell r="E138">
            <v>274933.71000000002</v>
          </cell>
        </row>
        <row r="139">
          <cell r="A139">
            <v>401116</v>
          </cell>
          <cell r="B139" t="str">
            <v>401116 Elec Sales-Comm MGS-D-Fuel</v>
          </cell>
          <cell r="C139">
            <v>-54434074.670000002</v>
          </cell>
          <cell r="D139">
            <v>0</v>
          </cell>
          <cell r="E139">
            <v>-54434074.670000002</v>
          </cell>
        </row>
        <row r="140">
          <cell r="A140">
            <v>401118</v>
          </cell>
          <cell r="B140" t="str">
            <v>401118 Elec Sales-Comm MGS-D-Fuel Refund</v>
          </cell>
          <cell r="C140">
            <v>-216080.59</v>
          </cell>
          <cell r="D140">
            <v>0</v>
          </cell>
          <cell r="E140">
            <v>-216080.59</v>
          </cell>
        </row>
        <row r="141">
          <cell r="A141">
            <v>401120</v>
          </cell>
          <cell r="B141" t="str">
            <v>401120 Elec Sales-Comm MGS-T-Base</v>
          </cell>
          <cell r="C141">
            <v>-232059.3</v>
          </cell>
          <cell r="D141">
            <v>0</v>
          </cell>
          <cell r="E141">
            <v>-232059.3</v>
          </cell>
        </row>
        <row r="142">
          <cell r="A142">
            <v>401122</v>
          </cell>
          <cell r="B142" t="str">
            <v>401122 Elec Sales-Comm MGS-T-PCRF</v>
          </cell>
          <cell r="C142">
            <v>322.12</v>
          </cell>
          <cell r="D142">
            <v>0</v>
          </cell>
          <cell r="E142">
            <v>322.12</v>
          </cell>
        </row>
        <row r="143">
          <cell r="A143">
            <v>401126</v>
          </cell>
          <cell r="B143" t="str">
            <v>401126 Elec Sales-Comm MGS-T-Fuel</v>
          </cell>
          <cell r="C143">
            <v>-61932.9</v>
          </cell>
          <cell r="D143">
            <v>0</v>
          </cell>
          <cell r="E143">
            <v>-61932.9</v>
          </cell>
        </row>
        <row r="144">
          <cell r="A144">
            <v>401128</v>
          </cell>
          <cell r="B144" t="str">
            <v>401128 Elec Sales-Comm MGS-T-Fuel Refund</v>
          </cell>
          <cell r="C144">
            <v>290.58</v>
          </cell>
          <cell r="D144">
            <v>0</v>
          </cell>
          <cell r="E144">
            <v>290.58</v>
          </cell>
        </row>
        <row r="145">
          <cell r="A145">
            <v>401130</v>
          </cell>
          <cell r="B145" t="str">
            <v>401130 Elec Sales-Comm LGS-D-Base</v>
          </cell>
          <cell r="C145">
            <v>-2392494.91</v>
          </cell>
          <cell r="D145">
            <v>0</v>
          </cell>
          <cell r="E145">
            <v>-2392494.91</v>
          </cell>
        </row>
        <row r="146">
          <cell r="A146">
            <v>401132</v>
          </cell>
          <cell r="B146" t="str">
            <v>401132 Elec Sales-Comm LGS-D-PCRF</v>
          </cell>
          <cell r="C146">
            <v>8326</v>
          </cell>
          <cell r="D146">
            <v>0</v>
          </cell>
          <cell r="E146">
            <v>8326</v>
          </cell>
        </row>
        <row r="147">
          <cell r="A147">
            <v>401136</v>
          </cell>
          <cell r="B147" t="str">
            <v>401136 Elec Sales-Comm LGS-D-Fuel</v>
          </cell>
          <cell r="C147">
            <v>-2008926.85</v>
          </cell>
          <cell r="D147">
            <v>0</v>
          </cell>
          <cell r="E147">
            <v>-2008926.85</v>
          </cell>
        </row>
        <row r="148">
          <cell r="A148">
            <v>401138</v>
          </cell>
          <cell r="B148" t="str">
            <v>401138 Elec Sales-Comm LGS-D-Fuel Refund</v>
          </cell>
          <cell r="C148">
            <v>-9048.81</v>
          </cell>
          <cell r="D148">
            <v>0</v>
          </cell>
          <cell r="E148">
            <v>-9048.81</v>
          </cell>
        </row>
        <row r="149">
          <cell r="A149">
            <v>401140</v>
          </cell>
          <cell r="B149" t="str">
            <v>401140 Elec Sales-Comm LGS-T-Base</v>
          </cell>
          <cell r="C149">
            <v>-62188.38</v>
          </cell>
          <cell r="D149">
            <v>0</v>
          </cell>
          <cell r="E149">
            <v>-62188.38</v>
          </cell>
        </row>
        <row r="150">
          <cell r="A150">
            <v>401142</v>
          </cell>
          <cell r="B150" t="str">
            <v>401142 Elec Sales-Comm LGS-T-PCRF</v>
          </cell>
          <cell r="C150">
            <v>300.95999999999998</v>
          </cell>
          <cell r="D150">
            <v>0</v>
          </cell>
          <cell r="E150">
            <v>300.95999999999998</v>
          </cell>
        </row>
        <row r="151">
          <cell r="A151">
            <v>401146</v>
          </cell>
          <cell r="B151" t="str">
            <v>401146 Elec Sales-Comm LGS-T-Fuel</v>
          </cell>
          <cell r="C151">
            <v>-70046.7</v>
          </cell>
          <cell r="D151">
            <v>0</v>
          </cell>
          <cell r="E151">
            <v>-70046.7</v>
          </cell>
        </row>
        <row r="152">
          <cell r="A152">
            <v>401150</v>
          </cell>
          <cell r="B152" t="str">
            <v>401150 Elec Sales-Comm SPL-Base</v>
          </cell>
          <cell r="C152">
            <v>-1223577.76</v>
          </cell>
          <cell r="D152">
            <v>0</v>
          </cell>
          <cell r="E152">
            <v>-1223577.76</v>
          </cell>
        </row>
        <row r="153">
          <cell r="A153">
            <v>401152</v>
          </cell>
          <cell r="B153" t="str">
            <v>401152 Elec Sales-Comm SPL-PCRF</v>
          </cell>
          <cell r="C153">
            <v>330.02</v>
          </cell>
          <cell r="D153">
            <v>0</v>
          </cell>
          <cell r="E153">
            <v>330.02</v>
          </cell>
        </row>
        <row r="154">
          <cell r="A154">
            <v>401156</v>
          </cell>
          <cell r="B154" t="str">
            <v>401156 Elec Sales-Comm SPL-Fuel</v>
          </cell>
          <cell r="C154">
            <v>-116372.45</v>
          </cell>
          <cell r="D154">
            <v>0</v>
          </cell>
          <cell r="E154">
            <v>-116372.45</v>
          </cell>
        </row>
        <row r="155">
          <cell r="A155">
            <v>401158</v>
          </cell>
          <cell r="B155" t="str">
            <v>401158 Elec Sales-Comm SPL-Fuel Refund</v>
          </cell>
          <cell r="C155">
            <v>-59.98</v>
          </cell>
          <cell r="D155">
            <v>0</v>
          </cell>
          <cell r="E155">
            <v>-59.98</v>
          </cell>
        </row>
        <row r="156">
          <cell r="A156">
            <v>401190</v>
          </cell>
          <cell r="B156" t="str">
            <v>401190 Elec Sales-Comm GMGS-D-Base</v>
          </cell>
          <cell r="C156">
            <v>-1711689.26</v>
          </cell>
          <cell r="D156">
            <v>0</v>
          </cell>
          <cell r="E156">
            <v>-1711689.26</v>
          </cell>
        </row>
        <row r="157">
          <cell r="A157">
            <v>401191</v>
          </cell>
          <cell r="B157" t="str">
            <v>401191 Elec Sales-Comm GLGS-D-Base</v>
          </cell>
          <cell r="C157">
            <v>-11276.1</v>
          </cell>
          <cell r="D157">
            <v>0</v>
          </cell>
          <cell r="E157">
            <v>-11276.1</v>
          </cell>
        </row>
        <row r="158">
          <cell r="A158">
            <v>401192</v>
          </cell>
          <cell r="B158" t="str">
            <v>401192 Elec Sales-Comm GPMGS-D-Base</v>
          </cell>
          <cell r="C158">
            <v>-90.13</v>
          </cell>
          <cell r="D158">
            <v>0</v>
          </cell>
          <cell r="E158">
            <v>-90.13</v>
          </cell>
        </row>
        <row r="159">
          <cell r="A159">
            <v>401194</v>
          </cell>
          <cell r="B159" t="str">
            <v>401194 Elec Sales-Comm GPMGS-D-Fuel</v>
          </cell>
          <cell r="C159">
            <v>-3577102.15</v>
          </cell>
          <cell r="D159">
            <v>0</v>
          </cell>
          <cell r="E159">
            <v>-3577102.15</v>
          </cell>
        </row>
        <row r="160">
          <cell r="A160">
            <v>401195</v>
          </cell>
          <cell r="B160" t="str">
            <v>401195 Elec Sales-Comm GPLGS-D-Fuel</v>
          </cell>
          <cell r="C160">
            <v>-34927.339999999997</v>
          </cell>
          <cell r="D160">
            <v>0</v>
          </cell>
          <cell r="E160">
            <v>-34927.339999999997</v>
          </cell>
        </row>
        <row r="161">
          <cell r="A161">
            <v>401200</v>
          </cell>
          <cell r="B161" t="str">
            <v>401200 Elec Sales-Comm GPMGS-D-Fuel Surch</v>
          </cell>
          <cell r="C161">
            <v>-4606.45</v>
          </cell>
          <cell r="D161">
            <v>0</v>
          </cell>
          <cell r="E161">
            <v>-4606.45</v>
          </cell>
        </row>
        <row r="162">
          <cell r="A162">
            <v>401332</v>
          </cell>
          <cell r="B162" t="str">
            <v>401332 Comm-SVS-Transition Charge</v>
          </cell>
          <cell r="C162">
            <v>-1817160.2</v>
          </cell>
          <cell r="D162">
            <v>0</v>
          </cell>
          <cell r="E162">
            <v>-1817160.2</v>
          </cell>
        </row>
        <row r="163">
          <cell r="A163">
            <v>401413</v>
          </cell>
          <cell r="B163" t="str">
            <v>401413 Comm-MLS-Transition Charge</v>
          </cell>
          <cell r="C163">
            <v>-40490.18</v>
          </cell>
          <cell r="D163">
            <v>0</v>
          </cell>
          <cell r="E163">
            <v>-40490.18</v>
          </cell>
        </row>
        <row r="164">
          <cell r="A164">
            <v>401432</v>
          </cell>
          <cell r="B164" t="str">
            <v>401432 Comm-SVL-Transition Charge</v>
          </cell>
          <cell r="C164">
            <v>-19611409.129999999</v>
          </cell>
          <cell r="D164">
            <v>0</v>
          </cell>
          <cell r="E164">
            <v>-19611409.129999999</v>
          </cell>
        </row>
        <row r="165">
          <cell r="A165">
            <v>401472</v>
          </cell>
          <cell r="B165" t="str">
            <v>401472 Comm-PVS-Transition Charge</v>
          </cell>
          <cell r="C165">
            <v>-504075.87</v>
          </cell>
          <cell r="D165">
            <v>0</v>
          </cell>
          <cell r="E165">
            <v>-504075.87</v>
          </cell>
        </row>
        <row r="166">
          <cell r="A166">
            <v>401483</v>
          </cell>
          <cell r="B166" t="str">
            <v>401483 Comm-SLS-Transition Charge</v>
          </cell>
          <cell r="C166">
            <v>-23621.040000000001</v>
          </cell>
          <cell r="D166">
            <v>0</v>
          </cell>
          <cell r="E166">
            <v>-23621.040000000001</v>
          </cell>
        </row>
        <row r="167">
          <cell r="B167" t="str">
            <v xml:space="preserve">     Commercial</v>
          </cell>
          <cell r="C167">
            <v>-172303716.96000001</v>
          </cell>
          <cell r="D167">
            <v>0</v>
          </cell>
          <cell r="E167">
            <v>-172303716.96000001</v>
          </cell>
        </row>
        <row r="168">
          <cell r="A168">
            <v>401500</v>
          </cell>
          <cell r="B168" t="str">
            <v>401500 Elec Sales-S Ind MGS-D-Base</v>
          </cell>
          <cell r="C168">
            <v>-4393595.54</v>
          </cell>
          <cell r="D168">
            <v>0</v>
          </cell>
          <cell r="E168">
            <v>-4393595.54</v>
          </cell>
        </row>
        <row r="169">
          <cell r="A169">
            <v>401502</v>
          </cell>
          <cell r="B169" t="str">
            <v>401502 Elec Sales-S Ind MGS-D-PCRF</v>
          </cell>
          <cell r="C169">
            <v>15715.02</v>
          </cell>
          <cell r="D169">
            <v>0</v>
          </cell>
          <cell r="E169">
            <v>15715.02</v>
          </cell>
        </row>
        <row r="170">
          <cell r="A170">
            <v>401506</v>
          </cell>
          <cell r="B170" t="str">
            <v>401506 Elec Sales-S Ind MGS-D-Fuel</v>
          </cell>
          <cell r="C170">
            <v>-3111387.67</v>
          </cell>
          <cell r="D170">
            <v>0</v>
          </cell>
          <cell r="E170">
            <v>-3111387.67</v>
          </cell>
        </row>
        <row r="171">
          <cell r="A171">
            <v>401508</v>
          </cell>
          <cell r="B171" t="str">
            <v>401508 Elec Sales-S Ind MGS-D-Fuel Ref</v>
          </cell>
          <cell r="C171">
            <v>3182.32</v>
          </cell>
          <cell r="D171">
            <v>0</v>
          </cell>
          <cell r="E171">
            <v>3182.32</v>
          </cell>
        </row>
        <row r="172">
          <cell r="A172">
            <v>401510</v>
          </cell>
          <cell r="B172" t="str">
            <v>401510 Elec Sales-S Ind MGS-T-Base</v>
          </cell>
          <cell r="C172">
            <v>-713377.41</v>
          </cell>
          <cell r="D172">
            <v>0</v>
          </cell>
          <cell r="E172">
            <v>-713377.41</v>
          </cell>
        </row>
        <row r="173">
          <cell r="A173">
            <v>401512</v>
          </cell>
          <cell r="B173" t="str">
            <v>401512 Elec Sales-S Ind MGS-T-PCRF</v>
          </cell>
          <cell r="C173">
            <v>1640.56</v>
          </cell>
          <cell r="D173">
            <v>0</v>
          </cell>
          <cell r="E173">
            <v>1640.56</v>
          </cell>
        </row>
        <row r="174">
          <cell r="A174">
            <v>401516</v>
          </cell>
          <cell r="B174" t="str">
            <v>401516 Elec Sales-S Ind MGS-T-Fuel</v>
          </cell>
          <cell r="C174">
            <v>-313473.40999999997</v>
          </cell>
          <cell r="D174">
            <v>0</v>
          </cell>
          <cell r="E174">
            <v>-313473.40999999997</v>
          </cell>
        </row>
        <row r="175">
          <cell r="A175">
            <v>401520</v>
          </cell>
          <cell r="B175" t="str">
            <v>401520 Elec Sales-S Ind LGS-D-Base</v>
          </cell>
          <cell r="C175">
            <v>-30947694.059999999</v>
          </cell>
          <cell r="D175">
            <v>0</v>
          </cell>
          <cell r="E175">
            <v>-30947694.059999999</v>
          </cell>
        </row>
        <row r="176">
          <cell r="A176">
            <v>401522</v>
          </cell>
          <cell r="B176" t="str">
            <v>401522 Elec Sales-S Ind LGS-D-PCRF</v>
          </cell>
          <cell r="C176">
            <v>116208.36</v>
          </cell>
          <cell r="D176">
            <v>0</v>
          </cell>
          <cell r="E176">
            <v>116208.36</v>
          </cell>
        </row>
        <row r="177">
          <cell r="A177">
            <v>401526</v>
          </cell>
          <cell r="B177" t="str">
            <v>401526 Elec Sales-S Ind LGS-D-Fuel</v>
          </cell>
          <cell r="C177">
            <v>-28041442.260000002</v>
          </cell>
          <cell r="D177">
            <v>0</v>
          </cell>
          <cell r="E177">
            <v>-28041442.260000002</v>
          </cell>
        </row>
        <row r="178">
          <cell r="A178">
            <v>401528</v>
          </cell>
          <cell r="B178" t="str">
            <v>401528 Elec Sales-S Ind LGS-D-Fuel Ref</v>
          </cell>
          <cell r="C178">
            <v>-17857.23</v>
          </cell>
          <cell r="D178">
            <v>0</v>
          </cell>
          <cell r="E178">
            <v>-17857.23</v>
          </cell>
        </row>
        <row r="179">
          <cell r="A179">
            <v>401530</v>
          </cell>
          <cell r="B179" t="str">
            <v>401530 Elec Sales-S Ind LGS-T-Base</v>
          </cell>
          <cell r="C179">
            <v>-183421.92</v>
          </cell>
          <cell r="D179">
            <v>0</v>
          </cell>
          <cell r="E179">
            <v>-183421.92</v>
          </cell>
        </row>
        <row r="180">
          <cell r="A180">
            <v>401532</v>
          </cell>
          <cell r="B180" t="str">
            <v>401532 Elec Sales-S Ind LGS-T-PCRF</v>
          </cell>
          <cell r="C180">
            <v>1162.3599999999999</v>
          </cell>
          <cell r="D180">
            <v>0</v>
          </cell>
          <cell r="E180">
            <v>1162.3599999999999</v>
          </cell>
        </row>
        <row r="181">
          <cell r="A181">
            <v>401536</v>
          </cell>
          <cell r="B181" t="str">
            <v>401536 Elec Sales-S Ind LGS-T-Fuel</v>
          </cell>
          <cell r="C181">
            <v>-270531.71000000002</v>
          </cell>
          <cell r="D181">
            <v>0</v>
          </cell>
          <cell r="E181">
            <v>-270531.71000000002</v>
          </cell>
        </row>
        <row r="182">
          <cell r="A182">
            <v>401560</v>
          </cell>
          <cell r="B182" t="str">
            <v>401560 Elec Sales-S Ind LSEI-Base</v>
          </cell>
          <cell r="C182">
            <v>-336546.33</v>
          </cell>
          <cell r="D182">
            <v>0</v>
          </cell>
          <cell r="E182">
            <v>-336546.33</v>
          </cell>
        </row>
        <row r="183">
          <cell r="A183">
            <v>401562</v>
          </cell>
          <cell r="B183" t="str">
            <v>401562 Elec Sales-S Ind LSEI-PCRF</v>
          </cell>
          <cell r="C183">
            <v>2035.22</v>
          </cell>
          <cell r="D183">
            <v>0</v>
          </cell>
          <cell r="E183">
            <v>2035.22</v>
          </cell>
        </row>
        <row r="184">
          <cell r="A184">
            <v>401564</v>
          </cell>
          <cell r="B184" t="str">
            <v>401564 Elec Sales-S Ind LSEI-Franchise</v>
          </cell>
          <cell r="C184">
            <v>-34623.760000000002</v>
          </cell>
          <cell r="D184">
            <v>0</v>
          </cell>
          <cell r="E184">
            <v>-34623.760000000002</v>
          </cell>
        </row>
        <row r="185">
          <cell r="A185">
            <v>401566</v>
          </cell>
          <cell r="B185" t="str">
            <v>401566 Elec Sales-S Ind LSEI-Fuel</v>
          </cell>
          <cell r="C185">
            <v>-491069.21</v>
          </cell>
          <cell r="D185">
            <v>0</v>
          </cell>
          <cell r="E185">
            <v>-491069.21</v>
          </cell>
        </row>
        <row r="186">
          <cell r="A186">
            <v>401632</v>
          </cell>
          <cell r="B186" t="str">
            <v>401632 S Ind-SVL-Transition Charge</v>
          </cell>
          <cell r="C186">
            <v>-7702634.2800000003</v>
          </cell>
          <cell r="D186">
            <v>0</v>
          </cell>
          <cell r="E186">
            <v>-7702634.2800000003</v>
          </cell>
        </row>
        <row r="187">
          <cell r="A187">
            <v>401680</v>
          </cell>
          <cell r="B187" t="str">
            <v>401680 Elec Sales-S Ind GMGS-D-Base</v>
          </cell>
          <cell r="C187">
            <v>-181633.42</v>
          </cell>
          <cell r="D187">
            <v>0</v>
          </cell>
          <cell r="E187">
            <v>-181633.42</v>
          </cell>
        </row>
        <row r="188">
          <cell r="A188">
            <v>401690</v>
          </cell>
          <cell r="B188" t="str">
            <v>401690 Elec Sales-S Ind GLGS-D-Base</v>
          </cell>
          <cell r="C188">
            <v>-436603</v>
          </cell>
          <cell r="D188">
            <v>0</v>
          </cell>
          <cell r="E188">
            <v>-436603</v>
          </cell>
        </row>
        <row r="189">
          <cell r="A189">
            <v>401702</v>
          </cell>
          <cell r="B189" t="str">
            <v>401702 Elec Sales-S Ind GPMGS-D-Fuel</v>
          </cell>
          <cell r="C189">
            <v>-375444.03</v>
          </cell>
          <cell r="D189">
            <v>0</v>
          </cell>
          <cell r="E189">
            <v>-375444.03</v>
          </cell>
        </row>
        <row r="190">
          <cell r="A190">
            <v>401712</v>
          </cell>
          <cell r="B190" t="str">
            <v>401712 Elec Sales-S Ind GPLGS-D-Fuel</v>
          </cell>
          <cell r="C190">
            <v>-1403227.26</v>
          </cell>
          <cell r="D190">
            <v>0</v>
          </cell>
          <cell r="E190">
            <v>-1403227.26</v>
          </cell>
        </row>
        <row r="191">
          <cell r="A191">
            <v>401832</v>
          </cell>
          <cell r="B191" t="str">
            <v>401832 S Ind-PVS-Transition Charge</v>
          </cell>
          <cell r="C191">
            <v>-2408997.29</v>
          </cell>
          <cell r="D191">
            <v>0</v>
          </cell>
          <cell r="E191">
            <v>-2408997.29</v>
          </cell>
        </row>
        <row r="192">
          <cell r="A192">
            <v>402000</v>
          </cell>
          <cell r="B192" t="str">
            <v>402000 Elec Sales-Lg Ind LOS-A-Base</v>
          </cell>
          <cell r="C192">
            <v>-8917402.7300000004</v>
          </cell>
          <cell r="D192">
            <v>0</v>
          </cell>
          <cell r="E192">
            <v>-8917402.7300000004</v>
          </cell>
        </row>
        <row r="193">
          <cell r="A193">
            <v>402002</v>
          </cell>
          <cell r="B193" t="str">
            <v>402002 Elec Sales-Lg Ind LOS-A-PCRF</v>
          </cell>
          <cell r="C193">
            <v>39009.47</v>
          </cell>
          <cell r="D193">
            <v>0</v>
          </cell>
          <cell r="E193">
            <v>39009.47</v>
          </cell>
        </row>
        <row r="194">
          <cell r="A194">
            <v>402004</v>
          </cell>
          <cell r="B194" t="str">
            <v>402004 Elec Sales-Lg Ind LOS-A-Franch</v>
          </cell>
          <cell r="C194">
            <v>-339430.14</v>
          </cell>
          <cell r="D194">
            <v>0</v>
          </cell>
          <cell r="E194">
            <v>-339430.14</v>
          </cell>
        </row>
        <row r="195">
          <cell r="A195">
            <v>402006</v>
          </cell>
          <cell r="B195" t="str">
            <v>402006 Elec Sales-Lg Ind LOS-A-Fuel</v>
          </cell>
          <cell r="C195">
            <v>-12067149.279999999</v>
          </cell>
          <cell r="D195">
            <v>0</v>
          </cell>
          <cell r="E195">
            <v>-12067149.279999999</v>
          </cell>
        </row>
        <row r="196">
          <cell r="A196">
            <v>402008</v>
          </cell>
          <cell r="B196" t="str">
            <v>402008 Elec Sales-Lg Ind LOS-A-Fuel Ref</v>
          </cell>
          <cell r="C196">
            <v>92324.65</v>
          </cell>
          <cell r="D196">
            <v>0</v>
          </cell>
          <cell r="E196">
            <v>92324.65</v>
          </cell>
        </row>
        <row r="197">
          <cell r="A197">
            <v>402010</v>
          </cell>
          <cell r="B197" t="str">
            <v>402010 Elec Sales-Lg Ind LOS-B-Base</v>
          </cell>
          <cell r="C197">
            <v>-3968407.95</v>
          </cell>
          <cell r="D197">
            <v>0</v>
          </cell>
          <cell r="E197">
            <v>-3968407.95</v>
          </cell>
        </row>
        <row r="198">
          <cell r="A198">
            <v>402012</v>
          </cell>
          <cell r="B198" t="str">
            <v>402012 Elec Sales-Lg Ind LOS-B-PCRF</v>
          </cell>
          <cell r="C198">
            <v>16717.349999999999</v>
          </cell>
          <cell r="D198">
            <v>0</v>
          </cell>
          <cell r="E198">
            <v>16717.349999999999</v>
          </cell>
        </row>
        <row r="199">
          <cell r="A199">
            <v>402014</v>
          </cell>
          <cell r="B199" t="str">
            <v>402014 Elec Sales-Lg Ind LOS-B-Franch</v>
          </cell>
          <cell r="C199">
            <v>-49197.67</v>
          </cell>
          <cell r="D199">
            <v>0</v>
          </cell>
          <cell r="E199">
            <v>-49197.67</v>
          </cell>
        </row>
        <row r="200">
          <cell r="A200">
            <v>402016</v>
          </cell>
          <cell r="B200" t="str">
            <v>402016 Elec Sales-Lg Ind LOS-B-Fuel</v>
          </cell>
          <cell r="C200">
            <v>-8308986.71</v>
          </cell>
          <cell r="D200">
            <v>0</v>
          </cell>
          <cell r="E200">
            <v>-8308986.71</v>
          </cell>
        </row>
        <row r="201">
          <cell r="A201">
            <v>402018</v>
          </cell>
          <cell r="B201" t="str">
            <v>402018 Elec Sales-Lg Ind LOS-B-Fuel Ref</v>
          </cell>
          <cell r="C201">
            <v>78415.8</v>
          </cell>
          <cell r="D201">
            <v>0</v>
          </cell>
          <cell r="E201">
            <v>78415.8</v>
          </cell>
        </row>
        <row r="202">
          <cell r="A202">
            <v>402020</v>
          </cell>
          <cell r="B202" t="str">
            <v>402020 Elec Sales-Lg Ind IS-30-Base</v>
          </cell>
          <cell r="C202">
            <v>-1301609.57</v>
          </cell>
          <cell r="D202">
            <v>0</v>
          </cell>
          <cell r="E202">
            <v>-1301609.57</v>
          </cell>
        </row>
        <row r="203">
          <cell r="A203">
            <v>402024</v>
          </cell>
          <cell r="B203" t="str">
            <v>402024 Elec Sales-Lg Ind IS-30-Franch</v>
          </cell>
          <cell r="C203">
            <v>-89704.06</v>
          </cell>
          <cell r="D203">
            <v>0</v>
          </cell>
          <cell r="E203">
            <v>-89704.06</v>
          </cell>
        </row>
        <row r="204">
          <cell r="A204">
            <v>402026</v>
          </cell>
          <cell r="B204" t="str">
            <v>402026 Elec Sales-Lg Ind IS-30-Fuel</v>
          </cell>
          <cell r="C204">
            <v>-5118827.67</v>
          </cell>
          <cell r="D204">
            <v>0</v>
          </cell>
          <cell r="E204">
            <v>-5118827.67</v>
          </cell>
        </row>
        <row r="205">
          <cell r="A205">
            <v>402030</v>
          </cell>
          <cell r="B205" t="str">
            <v>402030 Elec Sales-Lg Ind ISS-Base</v>
          </cell>
          <cell r="C205">
            <v>-164117.1</v>
          </cell>
          <cell r="D205">
            <v>0</v>
          </cell>
          <cell r="E205">
            <v>-164117.1</v>
          </cell>
        </row>
        <row r="206">
          <cell r="A206">
            <v>402040</v>
          </cell>
          <cell r="B206" t="str">
            <v>402040 Elec Sales-Lg Ind SES-D-Base</v>
          </cell>
          <cell r="C206">
            <v>-77428.649999999994</v>
          </cell>
          <cell r="D206">
            <v>0</v>
          </cell>
          <cell r="E206">
            <v>-77428.649999999994</v>
          </cell>
        </row>
        <row r="207">
          <cell r="A207">
            <v>402044</v>
          </cell>
          <cell r="B207" t="str">
            <v>402044 Elec Sales-Lg Ind SES-D-Franch</v>
          </cell>
          <cell r="C207">
            <v>-6393.51</v>
          </cell>
          <cell r="D207">
            <v>0</v>
          </cell>
          <cell r="E207">
            <v>-6393.51</v>
          </cell>
        </row>
        <row r="208">
          <cell r="A208">
            <v>402046</v>
          </cell>
          <cell r="B208" t="str">
            <v>402046 Elec Sales-Lg Ind SES-D-Fuel</v>
          </cell>
          <cell r="C208">
            <v>-73202.929999999993</v>
          </cell>
          <cell r="D208">
            <v>0</v>
          </cell>
          <cell r="E208">
            <v>-73202.929999999993</v>
          </cell>
        </row>
        <row r="209">
          <cell r="A209">
            <v>402050</v>
          </cell>
          <cell r="B209" t="str">
            <v>402050 Elec Sales-Lg Ind SES-T-Base</v>
          </cell>
          <cell r="C209">
            <v>-1045060.41</v>
          </cell>
          <cell r="D209">
            <v>0</v>
          </cell>
          <cell r="E209">
            <v>-1045060.41</v>
          </cell>
        </row>
        <row r="210">
          <cell r="A210">
            <v>402054</v>
          </cell>
          <cell r="B210" t="str">
            <v>402054 Elec Sales-Lg Ind SES-T-Franch</v>
          </cell>
          <cell r="C210">
            <v>-3080</v>
          </cell>
          <cell r="D210">
            <v>0</v>
          </cell>
          <cell r="E210">
            <v>-3080</v>
          </cell>
        </row>
        <row r="211">
          <cell r="A211">
            <v>402056</v>
          </cell>
          <cell r="B211" t="str">
            <v>402056 Elec Sales-Lg Ind SES-T-Fuel</v>
          </cell>
          <cell r="C211">
            <v>-928616.94</v>
          </cell>
          <cell r="D211">
            <v>0</v>
          </cell>
          <cell r="E211">
            <v>-928616.94</v>
          </cell>
        </row>
        <row r="212">
          <cell r="A212">
            <v>402070</v>
          </cell>
          <cell r="B212" t="str">
            <v>402070 Elec Sales-Lg Ind EIS-T-Base</v>
          </cell>
          <cell r="C212">
            <v>-354007.57</v>
          </cell>
          <cell r="D212">
            <v>0</v>
          </cell>
          <cell r="E212">
            <v>-354007.57</v>
          </cell>
        </row>
        <row r="213">
          <cell r="A213">
            <v>402076</v>
          </cell>
          <cell r="B213" t="str">
            <v>402076 Elec Sales-Lg Ind EIS-T-Fuel</v>
          </cell>
          <cell r="C213">
            <v>-585044.80000000005</v>
          </cell>
          <cell r="D213">
            <v>0</v>
          </cell>
          <cell r="E213">
            <v>-585044.80000000005</v>
          </cell>
        </row>
        <row r="214">
          <cell r="A214">
            <v>402080</v>
          </cell>
          <cell r="B214" t="str">
            <v>402080 Elec Sales-Lg Ind SCP-Base</v>
          </cell>
          <cell r="C214">
            <v>-4446818.18</v>
          </cell>
          <cell r="D214">
            <v>0</v>
          </cell>
          <cell r="E214">
            <v>-4446818.18</v>
          </cell>
        </row>
        <row r="215">
          <cell r="A215">
            <v>402084</v>
          </cell>
          <cell r="B215" t="str">
            <v>402084 Elec Sales-Lg Ind SCP-Franchise</v>
          </cell>
          <cell r="C215">
            <v>-15639.24</v>
          </cell>
          <cell r="D215">
            <v>0</v>
          </cell>
          <cell r="E215">
            <v>-15639.24</v>
          </cell>
        </row>
        <row r="216">
          <cell r="A216">
            <v>402086</v>
          </cell>
          <cell r="B216" t="str">
            <v>402086 Elec Sales-Lg Ind SCP-Fuel</v>
          </cell>
          <cell r="C216">
            <v>-7316923.21</v>
          </cell>
          <cell r="D216">
            <v>0</v>
          </cell>
          <cell r="E216">
            <v>-7316923.21</v>
          </cell>
        </row>
        <row r="217">
          <cell r="A217">
            <v>402332</v>
          </cell>
          <cell r="B217" t="str">
            <v>402332 S Ind-TVS-Transition Charge</v>
          </cell>
          <cell r="C217">
            <v>-8551381.0199999996</v>
          </cell>
          <cell r="D217">
            <v>0</v>
          </cell>
          <cell r="E217">
            <v>-8551381.0199999996</v>
          </cell>
        </row>
        <row r="218">
          <cell r="B218" t="str">
            <v xml:space="preserve">     Industrial</v>
          </cell>
          <cell r="C218">
            <v>-144725578.02000001</v>
          </cell>
          <cell r="D218">
            <v>0</v>
          </cell>
          <cell r="E218">
            <v>-144725578.02000001</v>
          </cell>
        </row>
        <row r="219">
          <cell r="A219">
            <v>402700</v>
          </cell>
          <cell r="B219" t="str">
            <v>402700 Elec Sales-Municipal SPL-Base</v>
          </cell>
          <cell r="C219">
            <v>-2233156.0299999998</v>
          </cell>
          <cell r="D219">
            <v>0</v>
          </cell>
          <cell r="E219">
            <v>-2233156.0299999998</v>
          </cell>
        </row>
        <row r="220">
          <cell r="A220">
            <v>402702</v>
          </cell>
          <cell r="B220" t="str">
            <v>402702 Elec Sales-Municipal SPL-PCRF</v>
          </cell>
          <cell r="C220">
            <v>1131.1400000000001</v>
          </cell>
          <cell r="D220">
            <v>0</v>
          </cell>
          <cell r="E220">
            <v>1131.1400000000001</v>
          </cell>
        </row>
        <row r="221">
          <cell r="A221">
            <v>402706</v>
          </cell>
          <cell r="B221" t="str">
            <v>402706 Elec Sales-Municipal SPL-Fuel</v>
          </cell>
          <cell r="C221">
            <v>-398895.92</v>
          </cell>
          <cell r="D221">
            <v>0</v>
          </cell>
          <cell r="E221">
            <v>-398895.92</v>
          </cell>
        </row>
        <row r="222">
          <cell r="B222" t="str">
            <v xml:space="preserve">     Municipal</v>
          </cell>
          <cell r="C222">
            <v>-2630920.81</v>
          </cell>
          <cell r="D222">
            <v>0</v>
          </cell>
          <cell r="E222">
            <v>-2630920.81</v>
          </cell>
        </row>
        <row r="223">
          <cell r="A223">
            <v>402732</v>
          </cell>
          <cell r="B223" t="str">
            <v>402732 Muni-SLS-Transition Charge</v>
          </cell>
          <cell r="C223">
            <v>-80344.95</v>
          </cell>
          <cell r="D223">
            <v>0</v>
          </cell>
          <cell r="E223">
            <v>-80344.95</v>
          </cell>
        </row>
        <row r="224">
          <cell r="B224" t="str">
            <v xml:space="preserve">     Public Utilities</v>
          </cell>
          <cell r="C224">
            <v>-80344.95</v>
          </cell>
          <cell r="D224">
            <v>0</v>
          </cell>
          <cell r="E224">
            <v>-80344.95</v>
          </cell>
        </row>
        <row r="225">
          <cell r="A225">
            <v>407012</v>
          </cell>
          <cell r="B225" t="str">
            <v>407012 Mktg/Enrgy Trad Elec Rev-Fuel</v>
          </cell>
          <cell r="C225">
            <v>-1234224.8799999999</v>
          </cell>
          <cell r="D225">
            <v>0</v>
          </cell>
          <cell r="E225">
            <v>-1234224.8799999999</v>
          </cell>
        </row>
        <row r="226">
          <cell r="B226" t="str">
            <v xml:space="preserve">     Market/Energy Trading Electric Revenues</v>
          </cell>
          <cell r="C226">
            <v>-1234224.8799999999</v>
          </cell>
          <cell r="D226">
            <v>0</v>
          </cell>
          <cell r="E226">
            <v>-1234224.8799999999</v>
          </cell>
        </row>
        <row r="227">
          <cell r="A227">
            <v>402400</v>
          </cell>
          <cell r="B227" t="str">
            <v>402400 Elec Sales-Interrupt  IS-I-Base</v>
          </cell>
          <cell r="C227">
            <v>-870</v>
          </cell>
          <cell r="D227">
            <v>0</v>
          </cell>
          <cell r="E227">
            <v>-870</v>
          </cell>
        </row>
        <row r="228">
          <cell r="A228">
            <v>402404</v>
          </cell>
          <cell r="B228" t="str">
            <v>402404 Elec Sales-Interrupt  IS-I-Franch</v>
          </cell>
          <cell r="C228">
            <v>-4448.3999999999996</v>
          </cell>
          <cell r="D228">
            <v>0</v>
          </cell>
          <cell r="E228">
            <v>-4448.3999999999996</v>
          </cell>
        </row>
        <row r="229">
          <cell r="A229">
            <v>402406</v>
          </cell>
          <cell r="B229" t="str">
            <v>402406 Elec Sales-Interrupt  IS-I-Fuel</v>
          </cell>
          <cell r="C229">
            <v>-1062504.71</v>
          </cell>
          <cell r="D229">
            <v>0</v>
          </cell>
          <cell r="E229">
            <v>-1062504.71</v>
          </cell>
        </row>
        <row r="230">
          <cell r="A230">
            <v>402410</v>
          </cell>
          <cell r="B230" t="str">
            <v>402410 Elec Sales-Interrupt  IS-10-Base</v>
          </cell>
          <cell r="C230">
            <v>-870</v>
          </cell>
          <cell r="D230">
            <v>0</v>
          </cell>
          <cell r="E230">
            <v>-870</v>
          </cell>
        </row>
        <row r="231">
          <cell r="A231">
            <v>402414</v>
          </cell>
          <cell r="B231" t="str">
            <v>402414 Elec Sales-Interrupt  IS-10-Franch</v>
          </cell>
          <cell r="C231">
            <v>-22258.12</v>
          </cell>
          <cell r="D231">
            <v>0</v>
          </cell>
          <cell r="E231">
            <v>-22258.12</v>
          </cell>
        </row>
        <row r="232">
          <cell r="A232">
            <v>402416</v>
          </cell>
          <cell r="B232" t="str">
            <v>402416 Elec Sales-Interrupt  IS-10-Fuel</v>
          </cell>
          <cell r="C232">
            <v>-6548324.2800000003</v>
          </cell>
          <cell r="D232">
            <v>0</v>
          </cell>
          <cell r="E232">
            <v>-6548324.2800000003</v>
          </cell>
        </row>
        <row r="233">
          <cell r="A233">
            <v>402424</v>
          </cell>
          <cell r="B233" t="str">
            <v>402424 Elec Sales-Interrupt  SBI-Franchise</v>
          </cell>
          <cell r="C233">
            <v>-441.46</v>
          </cell>
          <cell r="D233">
            <v>0</v>
          </cell>
          <cell r="E233">
            <v>-441.46</v>
          </cell>
        </row>
        <row r="234">
          <cell r="A234">
            <v>402426</v>
          </cell>
          <cell r="B234" t="str">
            <v>402426 Elec Sales-Interrupt  SBI-Fuel</v>
          </cell>
          <cell r="C234">
            <v>240766.13</v>
          </cell>
          <cell r="D234">
            <v>0</v>
          </cell>
          <cell r="E234">
            <v>240766.13</v>
          </cell>
        </row>
        <row r="235">
          <cell r="B235" t="str">
            <v xml:space="preserve">     Interruptible</v>
          </cell>
          <cell r="C235">
            <v>-7398950.8399999999</v>
          </cell>
          <cell r="D235">
            <v>0</v>
          </cell>
          <cell r="E235">
            <v>-7398950.8399999999</v>
          </cell>
        </row>
        <row r="236">
          <cell r="B236" t="str">
            <v xml:space="preserve">   Electricity Sales Revenues</v>
          </cell>
          <cell r="C236">
            <v>-538059461.77999997</v>
          </cell>
          <cell r="D236">
            <v>0</v>
          </cell>
          <cell r="E236">
            <v>-538059461.77999997</v>
          </cell>
        </row>
        <row r="237">
          <cell r="A237">
            <v>403010</v>
          </cell>
          <cell r="B237" t="str">
            <v>403010 Elec Transmission Revenues-Assoc Co</v>
          </cell>
          <cell r="C237">
            <v>41398860.299999997</v>
          </cell>
          <cell r="D237">
            <v>0</v>
          </cell>
          <cell r="E237">
            <v>41398860.299999997</v>
          </cell>
        </row>
        <row r="238">
          <cell r="A238">
            <v>407015</v>
          </cell>
          <cell r="B238" t="str">
            <v>407015 Mktg/Enrgy Trd Elec-Ancil-Gen-Fuel</v>
          </cell>
          <cell r="C238">
            <v>-735</v>
          </cell>
          <cell r="D238">
            <v>0</v>
          </cell>
          <cell r="E238">
            <v>-735</v>
          </cell>
        </row>
        <row r="239">
          <cell r="B239" t="str">
            <v xml:space="preserve">   Miscellaneous Electric Revenues</v>
          </cell>
          <cell r="C239">
            <v>41398125.299999997</v>
          </cell>
          <cell r="D239">
            <v>0</v>
          </cell>
          <cell r="E239">
            <v>41398125.299999997</v>
          </cell>
        </row>
        <row r="240">
          <cell r="A240">
            <v>402830</v>
          </cell>
          <cell r="B240" t="str">
            <v>402830 Elec Sales-Over/(Under) Rec Fuel</v>
          </cell>
          <cell r="C240">
            <v>91523517.469999999</v>
          </cell>
          <cell r="D240">
            <v>0</v>
          </cell>
          <cell r="E240">
            <v>91523517.469999999</v>
          </cell>
        </row>
        <row r="241">
          <cell r="A241">
            <v>402839</v>
          </cell>
          <cell r="B241" t="str">
            <v>402839 Elec Sales Rev - Capacity</v>
          </cell>
          <cell r="C241">
            <v>-697030630.47000003</v>
          </cell>
          <cell r="D241">
            <v>0</v>
          </cell>
          <cell r="E241">
            <v>-697030630.47000003</v>
          </cell>
        </row>
        <row r="242">
          <cell r="B242" t="str">
            <v xml:space="preserve">   Over/(Under) Recovery of Fuel</v>
          </cell>
          <cell r="C242">
            <v>-605507113</v>
          </cell>
          <cell r="D242">
            <v>0</v>
          </cell>
          <cell r="E242">
            <v>-605507113</v>
          </cell>
        </row>
        <row r="243">
          <cell r="A243">
            <v>402822</v>
          </cell>
          <cell r="B243" t="str">
            <v>402822 Elec Sales-Unbilled-Base</v>
          </cell>
          <cell r="C243">
            <v>165220472</v>
          </cell>
          <cell r="D243">
            <v>0</v>
          </cell>
          <cell r="E243">
            <v>165220472</v>
          </cell>
        </row>
        <row r="244">
          <cell r="A244">
            <v>402824</v>
          </cell>
          <cell r="B244" t="str">
            <v>402824 Elec Sales-Unbilled-Franchise</v>
          </cell>
          <cell r="C244">
            <v>570175</v>
          </cell>
          <cell r="D244">
            <v>0</v>
          </cell>
          <cell r="E244">
            <v>570175</v>
          </cell>
        </row>
        <row r="245">
          <cell r="B245" t="str">
            <v xml:space="preserve">   Unbilled Revenues</v>
          </cell>
          <cell r="C245">
            <v>165790647</v>
          </cell>
          <cell r="D245">
            <v>0</v>
          </cell>
          <cell r="E245">
            <v>165790647</v>
          </cell>
        </row>
        <row r="246">
          <cell r="A246">
            <v>443010</v>
          </cell>
          <cell r="B246" t="str">
            <v>443010 Other Operating Revenues</v>
          </cell>
          <cell r="C246">
            <v>106250190.59</v>
          </cell>
          <cell r="D246">
            <v>0</v>
          </cell>
          <cell r="E246">
            <v>106250190.59</v>
          </cell>
        </row>
        <row r="247">
          <cell r="B247" t="str">
            <v xml:space="preserve">     Other Operating Sales Revenues</v>
          </cell>
          <cell r="C247">
            <v>106250190.59</v>
          </cell>
          <cell r="D247">
            <v>0</v>
          </cell>
          <cell r="E247">
            <v>106250190.59</v>
          </cell>
        </row>
        <row r="248">
          <cell r="B248" t="str">
            <v xml:space="preserve">   Other Operating Revenues</v>
          </cell>
          <cell r="C248">
            <v>106250190.59</v>
          </cell>
          <cell r="D248">
            <v>0</v>
          </cell>
          <cell r="E248">
            <v>106250190.59</v>
          </cell>
        </row>
        <row r="249">
          <cell r="B249" t="str">
            <v>TOTAL OPERATING REVENUES</v>
          </cell>
          <cell r="C249">
            <v>-830127611.88999999</v>
          </cell>
          <cell r="D249">
            <v>0</v>
          </cell>
          <cell r="E249">
            <v>-830127611.88999999</v>
          </cell>
        </row>
        <row r="250">
          <cell r="B250" t="str">
            <v>OPERATING EXPENSES:</v>
          </cell>
        </row>
        <row r="251">
          <cell r="A251">
            <v>506510</v>
          </cell>
          <cell r="B251" t="str">
            <v>506510 Transmission Line Losses Exp</v>
          </cell>
          <cell r="C251">
            <v>1462924.68</v>
          </cell>
          <cell r="D251">
            <v>0</v>
          </cell>
          <cell r="E251">
            <v>1462924.68</v>
          </cell>
        </row>
        <row r="252">
          <cell r="B252" t="str">
            <v xml:space="preserve">   Transmission Line Loss Exp</v>
          </cell>
          <cell r="C252">
            <v>1462924.68</v>
          </cell>
          <cell r="D252">
            <v>0</v>
          </cell>
          <cell r="E252">
            <v>1462924.68</v>
          </cell>
        </row>
        <row r="253">
          <cell r="A253">
            <v>501010</v>
          </cell>
          <cell r="B253" t="str">
            <v>501010 Energy Purchases Exp-Assoc Co</v>
          </cell>
          <cell r="C253">
            <v>53190234.649999999</v>
          </cell>
          <cell r="D253">
            <v>0</v>
          </cell>
          <cell r="E253">
            <v>53190234.649999999</v>
          </cell>
        </row>
        <row r="254">
          <cell r="A254">
            <v>502010</v>
          </cell>
          <cell r="B254" t="str">
            <v>502010 Energy Purchases Exp-Other</v>
          </cell>
          <cell r="C254">
            <v>-36370608.530000001</v>
          </cell>
          <cell r="D254">
            <v>0</v>
          </cell>
          <cell r="E254">
            <v>-36370608.530000001</v>
          </cell>
        </row>
        <row r="255">
          <cell r="B255" t="str">
            <v xml:space="preserve">     Electricity Purchases</v>
          </cell>
          <cell r="C255">
            <v>16819626.120000001</v>
          </cell>
          <cell r="D255">
            <v>0</v>
          </cell>
          <cell r="E255">
            <v>16819626.120000001</v>
          </cell>
        </row>
        <row r="256">
          <cell r="A256">
            <v>500010</v>
          </cell>
          <cell r="B256" t="str">
            <v>500010 Fuel Exp-Gas-Reconcilable</v>
          </cell>
          <cell r="C256">
            <v>-61916.77</v>
          </cell>
          <cell r="D256">
            <v>0</v>
          </cell>
          <cell r="E256">
            <v>-61916.77</v>
          </cell>
        </row>
        <row r="257">
          <cell r="A257">
            <v>500012</v>
          </cell>
          <cell r="B257" t="str">
            <v>500012 Fuel Exp-Gas-Reconcilable-Other</v>
          </cell>
          <cell r="C257">
            <v>-820489.28</v>
          </cell>
          <cell r="D257">
            <v>0</v>
          </cell>
          <cell r="E257">
            <v>-820489.28</v>
          </cell>
        </row>
        <row r="258">
          <cell r="A258">
            <v>500020</v>
          </cell>
          <cell r="B258" t="str">
            <v>500020 Fuel Exp-Oil-Reconcilable</v>
          </cell>
          <cell r="C258">
            <v>3755522.65</v>
          </cell>
          <cell r="D258">
            <v>0</v>
          </cell>
          <cell r="E258">
            <v>3755522.65</v>
          </cell>
        </row>
        <row r="259">
          <cell r="A259">
            <v>500022</v>
          </cell>
          <cell r="B259" t="str">
            <v>500022 Fuel Exp-Oil-Reconcilable-Other</v>
          </cell>
          <cell r="C259">
            <v>-429808.29</v>
          </cell>
          <cell r="D259">
            <v>0</v>
          </cell>
          <cell r="E259">
            <v>-429808.29</v>
          </cell>
        </row>
        <row r="260">
          <cell r="A260">
            <v>500030</v>
          </cell>
          <cell r="B260" t="str">
            <v>500030 Fuel Exp-Coal-Reconcilable</v>
          </cell>
          <cell r="C260">
            <v>2990530.76</v>
          </cell>
          <cell r="D260">
            <v>0</v>
          </cell>
          <cell r="E260">
            <v>2990530.76</v>
          </cell>
        </row>
        <row r="261">
          <cell r="A261">
            <v>500040</v>
          </cell>
          <cell r="B261" t="str">
            <v>500040 Fuel Exp-Lignite-Reconcilable</v>
          </cell>
          <cell r="C261">
            <v>2192862.75</v>
          </cell>
          <cell r="D261">
            <v>0</v>
          </cell>
          <cell r="E261">
            <v>2192862.75</v>
          </cell>
        </row>
        <row r="262">
          <cell r="B262" t="str">
            <v xml:space="preserve">     Fuel Expense</v>
          </cell>
          <cell r="C262">
            <v>7626701.8200000003</v>
          </cell>
          <cell r="D262">
            <v>0</v>
          </cell>
          <cell r="E262">
            <v>7626701.8200000003</v>
          </cell>
        </row>
        <row r="263">
          <cell r="A263">
            <v>503010</v>
          </cell>
          <cell r="B263" t="str">
            <v>503010 Purchase Capacity Exp</v>
          </cell>
          <cell r="C263">
            <v>-2724005.89</v>
          </cell>
          <cell r="D263">
            <v>0</v>
          </cell>
          <cell r="E263">
            <v>-2724005.89</v>
          </cell>
        </row>
        <row r="264">
          <cell r="B264" t="str">
            <v xml:space="preserve">     Purchase Capacity</v>
          </cell>
          <cell r="C264">
            <v>-2724005.89</v>
          </cell>
          <cell r="D264">
            <v>0</v>
          </cell>
          <cell r="E264">
            <v>-2724005.89</v>
          </cell>
        </row>
        <row r="265">
          <cell r="B265" t="str">
            <v xml:space="preserve">   Cost of Electricity, Gas &amp; Other Products</v>
          </cell>
          <cell r="C265">
            <v>4902695.93</v>
          </cell>
          <cell r="D265">
            <v>0</v>
          </cell>
          <cell r="E265">
            <v>4902695.93</v>
          </cell>
        </row>
        <row r="266">
          <cell r="A266">
            <v>522010</v>
          </cell>
          <cell r="B266" t="str">
            <v>522010 Employ Rel Exp-Employee Travel</v>
          </cell>
          <cell r="C266">
            <v>220</v>
          </cell>
          <cell r="D266">
            <v>0</v>
          </cell>
          <cell r="E266">
            <v>220</v>
          </cell>
        </row>
        <row r="267">
          <cell r="B267" t="str">
            <v xml:space="preserve">     Employment Related Expenses</v>
          </cell>
          <cell r="C267">
            <v>220</v>
          </cell>
          <cell r="D267">
            <v>0</v>
          </cell>
          <cell r="E267">
            <v>220</v>
          </cell>
        </row>
        <row r="268">
          <cell r="B268" t="str">
            <v xml:space="preserve">   Employee Expenses</v>
          </cell>
          <cell r="C268">
            <v>220</v>
          </cell>
          <cell r="D268">
            <v>0</v>
          </cell>
          <cell r="E268">
            <v>220</v>
          </cell>
        </row>
        <row r="269">
          <cell r="A269">
            <v>543010</v>
          </cell>
          <cell r="B269" t="str">
            <v>543010 Contr&amp;Svcs Exp-Prof Svcs-Ded</v>
          </cell>
          <cell r="C269">
            <v>519958.4</v>
          </cell>
          <cell r="D269">
            <v>0</v>
          </cell>
          <cell r="E269">
            <v>519958.4</v>
          </cell>
        </row>
        <row r="270">
          <cell r="A270">
            <v>543050</v>
          </cell>
          <cell r="B270" t="str">
            <v>543050 Contr&amp;Svcs Exp-Technical Svcs</v>
          </cell>
          <cell r="C270">
            <v>77734.37</v>
          </cell>
          <cell r="D270">
            <v>0</v>
          </cell>
          <cell r="E270">
            <v>77734.37</v>
          </cell>
        </row>
        <row r="271">
          <cell r="A271">
            <v>543150</v>
          </cell>
          <cell r="B271" t="str">
            <v>543150 Contr&amp;Svcs Exp-Legal Services</v>
          </cell>
          <cell r="C271">
            <v>20822.560000000001</v>
          </cell>
          <cell r="D271">
            <v>0</v>
          </cell>
          <cell r="E271">
            <v>20822.560000000001</v>
          </cell>
        </row>
        <row r="272">
          <cell r="B272" t="str">
            <v xml:space="preserve">     Administrative &amp; Technical</v>
          </cell>
          <cell r="C272">
            <v>618515.32999999996</v>
          </cell>
          <cell r="D272">
            <v>0</v>
          </cell>
          <cell r="E272">
            <v>618515.32999999996</v>
          </cell>
        </row>
        <row r="273">
          <cell r="A273">
            <v>545150</v>
          </cell>
          <cell r="B273" t="str">
            <v>545150 Contracts and Svcs Exp - Printing Services</v>
          </cell>
          <cell r="C273">
            <v>766641.34</v>
          </cell>
          <cell r="D273">
            <v>0</v>
          </cell>
          <cell r="E273">
            <v>766641.34</v>
          </cell>
        </row>
        <row r="274">
          <cell r="B274" t="str">
            <v xml:space="preserve">     Property</v>
          </cell>
          <cell r="C274">
            <v>766641.34</v>
          </cell>
          <cell r="D274">
            <v>0</v>
          </cell>
          <cell r="E274">
            <v>766641.34</v>
          </cell>
        </row>
        <row r="275">
          <cell r="A275">
            <v>510012</v>
          </cell>
          <cell r="B275" t="str">
            <v>510012 Transmission Cst of Svc-Assoc Co</v>
          </cell>
          <cell r="C275">
            <v>0</v>
          </cell>
          <cell r="D275">
            <v>0</v>
          </cell>
          <cell r="E275">
            <v>0</v>
          </cell>
        </row>
        <row r="276">
          <cell r="B276" t="str">
            <v xml:space="preserve">     Other Services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550020</v>
          </cell>
          <cell r="B277" t="str">
            <v>550020 Adm &amp; Gen Exp - Miscellaneous</v>
          </cell>
          <cell r="C277">
            <v>776892.24</v>
          </cell>
          <cell r="D277">
            <v>0</v>
          </cell>
          <cell r="E277">
            <v>776892.24</v>
          </cell>
        </row>
        <row r="278">
          <cell r="B278" t="str">
            <v xml:space="preserve">     Administration &amp; General</v>
          </cell>
          <cell r="C278">
            <v>776892.24</v>
          </cell>
          <cell r="D278">
            <v>0</v>
          </cell>
          <cell r="E278">
            <v>776892.24</v>
          </cell>
        </row>
        <row r="279">
          <cell r="A279">
            <v>562040</v>
          </cell>
          <cell r="B279" t="str">
            <v>562040 Cust&amp;Mktg Exp-Total Bad Debts</v>
          </cell>
          <cell r="C279">
            <v>9770373.9600000009</v>
          </cell>
          <cell r="D279">
            <v>0</v>
          </cell>
          <cell r="E279">
            <v>9770373.9600000009</v>
          </cell>
        </row>
        <row r="280">
          <cell r="A280">
            <v>562150</v>
          </cell>
          <cell r="B280" t="str">
            <v>562150 Cust&amp;Mktg Exp-Agency Collect Fees</v>
          </cell>
          <cell r="C280">
            <v>1772148.52</v>
          </cell>
          <cell r="D280">
            <v>0</v>
          </cell>
          <cell r="E280">
            <v>1772148.52</v>
          </cell>
        </row>
        <row r="281">
          <cell r="A281">
            <v>562240</v>
          </cell>
          <cell r="B281" t="str">
            <v>562240 Customer Service Exp-Associated Co</v>
          </cell>
          <cell r="C281">
            <v>421781.44</v>
          </cell>
          <cell r="D281">
            <v>0</v>
          </cell>
          <cell r="E281">
            <v>421781.44</v>
          </cell>
        </row>
        <row r="282">
          <cell r="B282" t="str">
            <v xml:space="preserve">     Customer &amp; Marketing Costs</v>
          </cell>
          <cell r="C282">
            <v>11964303.92</v>
          </cell>
          <cell r="D282">
            <v>0</v>
          </cell>
          <cell r="E282">
            <v>11964303.92</v>
          </cell>
        </row>
        <row r="283">
          <cell r="A283">
            <v>559964</v>
          </cell>
          <cell r="B283" t="str">
            <v>559964 A &amp; G Exp-Deferred Other Exp</v>
          </cell>
          <cell r="C283">
            <v>-21042.560000000001</v>
          </cell>
          <cell r="D283">
            <v>0</v>
          </cell>
          <cell r="E283">
            <v>-21042.560000000001</v>
          </cell>
        </row>
        <row r="284">
          <cell r="B284" t="str">
            <v xml:space="preserve">     Other Capitalized/Deferred Costs</v>
          </cell>
          <cell r="C284">
            <v>-21042.560000000001</v>
          </cell>
          <cell r="D284">
            <v>0</v>
          </cell>
          <cell r="E284">
            <v>-21042.560000000001</v>
          </cell>
        </row>
        <row r="285">
          <cell r="B285" t="str">
            <v xml:space="preserve">   Miscellaneous Expenses</v>
          </cell>
          <cell r="C285">
            <v>12720153.6</v>
          </cell>
          <cell r="D285">
            <v>0</v>
          </cell>
          <cell r="E285">
            <v>12720153.6</v>
          </cell>
        </row>
        <row r="286">
          <cell r="B286" t="str">
            <v xml:space="preserve">   Contracts &amp; Services</v>
          </cell>
          <cell r="C286">
            <v>14105310.27</v>
          </cell>
          <cell r="D286">
            <v>0</v>
          </cell>
          <cell r="E286">
            <v>14105310.27</v>
          </cell>
        </row>
        <row r="287">
          <cell r="A287">
            <v>702010</v>
          </cell>
          <cell r="B287" t="str">
            <v>702010 Depreciation Expenses - Miscellaneous</v>
          </cell>
          <cell r="C287">
            <v>0</v>
          </cell>
          <cell r="D287">
            <v>-72348742.129999995</v>
          </cell>
          <cell r="E287">
            <v>72348742.129999995</v>
          </cell>
        </row>
        <row r="288">
          <cell r="A288">
            <v>702025</v>
          </cell>
          <cell r="B288" t="str">
            <v>702025 Depreciation Exp-T-Plan</v>
          </cell>
          <cell r="C288">
            <v>0</v>
          </cell>
          <cell r="D288">
            <v>-264254147.47999999</v>
          </cell>
          <cell r="E288">
            <v>264254147.47999999</v>
          </cell>
        </row>
        <row r="289">
          <cell r="A289">
            <v>702026</v>
          </cell>
          <cell r="B289" t="str">
            <v>702026 Depreciation Exp-Redirected</v>
          </cell>
          <cell r="C289">
            <v>0</v>
          </cell>
          <cell r="D289">
            <v>-230533599.31</v>
          </cell>
          <cell r="E289">
            <v>230533599.31</v>
          </cell>
        </row>
        <row r="290">
          <cell r="B290" t="str">
            <v xml:space="preserve">     Depreciation Expense</v>
          </cell>
          <cell r="C290">
            <v>0</v>
          </cell>
          <cell r="D290">
            <v>-567136488.91999996</v>
          </cell>
          <cell r="E290">
            <v>567136488.91999996</v>
          </cell>
        </row>
        <row r="291">
          <cell r="A291">
            <v>704030</v>
          </cell>
          <cell r="B291" t="str">
            <v>704030 Amortization Exp-Other Plant</v>
          </cell>
          <cell r="C291">
            <v>33476758.73</v>
          </cell>
          <cell r="D291">
            <v>258484840.34999999</v>
          </cell>
          <cell r="E291">
            <v>-225008081.62</v>
          </cell>
        </row>
        <row r="292">
          <cell r="B292" t="str">
            <v xml:space="preserve">     Amortization Expense</v>
          </cell>
          <cell r="C292">
            <v>33476758.73</v>
          </cell>
          <cell r="D292">
            <v>258484840.34999999</v>
          </cell>
          <cell r="E292">
            <v>-225008081.62</v>
          </cell>
        </row>
        <row r="293">
          <cell r="B293" t="str">
            <v xml:space="preserve">   Depreciation,Depletion,&amp; Amortization</v>
          </cell>
          <cell r="C293">
            <v>33476758.73</v>
          </cell>
          <cell r="D293">
            <v>-308651648.56999999</v>
          </cell>
          <cell r="E293">
            <v>342128407.30000001</v>
          </cell>
        </row>
        <row r="294">
          <cell r="A294">
            <v>722130</v>
          </cell>
          <cell r="B294" t="str">
            <v>722130 Oth Taxes Exp-Franch Fees/GRT-City</v>
          </cell>
          <cell r="C294">
            <v>1534050.38</v>
          </cell>
          <cell r="D294">
            <v>0</v>
          </cell>
          <cell r="E294">
            <v>1534050.38</v>
          </cell>
        </row>
        <row r="295">
          <cell r="B295" t="str">
            <v xml:space="preserve">   Franchise Requirements</v>
          </cell>
          <cell r="C295">
            <v>1534050.38</v>
          </cell>
          <cell r="D295">
            <v>0</v>
          </cell>
          <cell r="E295">
            <v>1534050.38</v>
          </cell>
        </row>
        <row r="296">
          <cell r="A296">
            <v>722190</v>
          </cell>
          <cell r="B296" t="str">
            <v>722190 Other Taxes Expenses - State Franchise</v>
          </cell>
          <cell r="C296">
            <v>339068.15</v>
          </cell>
          <cell r="D296">
            <v>9851358</v>
          </cell>
          <cell r="E296">
            <v>-9512289.8499999996</v>
          </cell>
        </row>
        <row r="297">
          <cell r="A297">
            <v>722200</v>
          </cell>
          <cell r="B297" t="str">
            <v>722200 Other Taxes Exp-State Gross Rcpts</v>
          </cell>
          <cell r="C297">
            <v>9223673.4499999993</v>
          </cell>
          <cell r="D297">
            <v>0</v>
          </cell>
          <cell r="E297">
            <v>9223673.4499999993</v>
          </cell>
        </row>
        <row r="298">
          <cell r="B298" t="str">
            <v xml:space="preserve">     Other Taxes and Fees</v>
          </cell>
          <cell r="C298">
            <v>9562741.5999999996</v>
          </cell>
          <cell r="D298">
            <v>9851358</v>
          </cell>
          <cell r="E298">
            <v>-288616.40000000002</v>
          </cell>
        </row>
        <row r="299">
          <cell r="B299" t="str">
            <v xml:space="preserve">   Other Taxes and Regulatory Charges</v>
          </cell>
          <cell r="C299">
            <v>11096791.98</v>
          </cell>
          <cell r="D299">
            <v>9851358</v>
          </cell>
          <cell r="E299">
            <v>1245433.98</v>
          </cell>
        </row>
        <row r="300">
          <cell r="B300" t="str">
            <v>TOTAL OPERATING EXPENSES</v>
          </cell>
          <cell r="C300">
            <v>81864327.709999993</v>
          </cell>
          <cell r="D300">
            <v>-298800290.56999999</v>
          </cell>
          <cell r="E300">
            <v>380664618.27999997</v>
          </cell>
        </row>
        <row r="301">
          <cell r="B301" t="str">
            <v>TOTAL OPERATING INCOME</v>
          </cell>
          <cell r="C301">
            <v>-748263284.17999995</v>
          </cell>
          <cell r="D301">
            <v>-298800290.56999999</v>
          </cell>
          <cell r="E301">
            <v>-449462993.61000001</v>
          </cell>
        </row>
        <row r="302">
          <cell r="B302" t="str">
            <v>NON-OPERATING (INCOME) EXPENSE:</v>
          </cell>
        </row>
        <row r="303">
          <cell r="A303">
            <v>481010</v>
          </cell>
          <cell r="B303" t="str">
            <v>481010 Capitalized Equity (AFUDC)</v>
          </cell>
          <cell r="C303">
            <v>0</v>
          </cell>
          <cell r="D303">
            <v>5279095.78</v>
          </cell>
          <cell r="E303">
            <v>-5279095.78</v>
          </cell>
        </row>
        <row r="304">
          <cell r="B304" t="str">
            <v xml:space="preserve">   AFUDC</v>
          </cell>
          <cell r="C304">
            <v>0</v>
          </cell>
          <cell r="D304">
            <v>5279095.78</v>
          </cell>
          <cell r="E304">
            <v>-5279095.78</v>
          </cell>
        </row>
        <row r="305">
          <cell r="A305">
            <v>482010</v>
          </cell>
          <cell r="B305" t="str">
            <v>482010 Interest Income-Associated Co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482015</v>
          </cell>
          <cell r="B306" t="str">
            <v>482015 Interest Income-Over/Under Recovery</v>
          </cell>
          <cell r="C306">
            <v>-6617902.0999999996</v>
          </cell>
          <cell r="D306">
            <v>0</v>
          </cell>
          <cell r="E306">
            <v>-6617902.0999999996</v>
          </cell>
        </row>
        <row r="307">
          <cell r="A307">
            <v>483010</v>
          </cell>
          <cell r="B307" t="str">
            <v>483010 Interest Income</v>
          </cell>
          <cell r="C307">
            <v>-212925.7</v>
          </cell>
          <cell r="D307">
            <v>0</v>
          </cell>
          <cell r="E307">
            <v>-212925.7</v>
          </cell>
        </row>
        <row r="308">
          <cell r="B308" t="str">
            <v xml:space="preserve">   Interest &amp; Dividend Income</v>
          </cell>
          <cell r="C308">
            <v>-6830827.7999999998</v>
          </cell>
          <cell r="D308">
            <v>0</v>
          </cell>
          <cell r="E308">
            <v>-6830827.7999999998</v>
          </cell>
        </row>
        <row r="309">
          <cell r="A309">
            <v>491010</v>
          </cell>
          <cell r="B309" t="str">
            <v>491010 Miscellaneous Non-Operating Revenues</v>
          </cell>
          <cell r="C309">
            <v>146437.63</v>
          </cell>
          <cell r="D309">
            <v>0</v>
          </cell>
          <cell r="E309">
            <v>146437.63</v>
          </cell>
        </row>
        <row r="310">
          <cell r="A310">
            <v>491020</v>
          </cell>
          <cell r="B310" t="str">
            <v>491020 Miscellaneous Non-Operating Deduct</v>
          </cell>
          <cell r="C310">
            <v>18683384</v>
          </cell>
          <cell r="D310">
            <v>0</v>
          </cell>
          <cell r="E310">
            <v>18683384</v>
          </cell>
        </row>
        <row r="311">
          <cell r="B311" t="str">
            <v xml:space="preserve">     Other Income (Net of Deductions)-Exter.</v>
          </cell>
          <cell r="C311">
            <v>18829821.629999999</v>
          </cell>
          <cell r="D311">
            <v>0</v>
          </cell>
          <cell r="E311">
            <v>18829821.629999999</v>
          </cell>
        </row>
        <row r="312">
          <cell r="B312" t="str">
            <v xml:space="preserve">   Other</v>
          </cell>
          <cell r="C312">
            <v>18829821.629999999</v>
          </cell>
          <cell r="D312">
            <v>0</v>
          </cell>
          <cell r="E312">
            <v>18829821.629999999</v>
          </cell>
        </row>
        <row r="313">
          <cell r="B313" t="str">
            <v>TOTAL NON-OPERATING (INCOME) EXPENSE</v>
          </cell>
          <cell r="C313">
            <v>11998993.83</v>
          </cell>
          <cell r="D313">
            <v>5279095.78</v>
          </cell>
          <cell r="E313">
            <v>6719898.0499999998</v>
          </cell>
        </row>
        <row r="314">
          <cell r="B314" t="str">
            <v>INTEREST AND FINANCE CHARGES:</v>
          </cell>
        </row>
        <row r="315">
          <cell r="A315">
            <v>708120</v>
          </cell>
          <cell r="B315" t="str">
            <v>708120 Interest Exp-AFUDC-Debt</v>
          </cell>
          <cell r="C315">
            <v>0</v>
          </cell>
          <cell r="D315">
            <v>4360053.1900000004</v>
          </cell>
          <cell r="E315">
            <v>-4360053.1900000004</v>
          </cell>
        </row>
        <row r="316">
          <cell r="B316" t="str">
            <v xml:space="preserve">   AFUDC - Debt</v>
          </cell>
          <cell r="C316">
            <v>0</v>
          </cell>
          <cell r="D316">
            <v>4360053.1900000004</v>
          </cell>
          <cell r="E316">
            <v>-4360053.1900000004</v>
          </cell>
        </row>
        <row r="317">
          <cell r="A317">
            <v>708130</v>
          </cell>
          <cell r="B317" t="str">
            <v>708130 Interest Capitalized</v>
          </cell>
          <cell r="C317">
            <v>0</v>
          </cell>
          <cell r="D317">
            <v>-4360053.1900000004</v>
          </cell>
          <cell r="E317">
            <v>4360053.1900000004</v>
          </cell>
        </row>
        <row r="318">
          <cell r="B318" t="str">
            <v xml:space="preserve">   Capitalized Interest</v>
          </cell>
          <cell r="C318">
            <v>0</v>
          </cell>
          <cell r="D318">
            <v>-4360053.1900000004</v>
          </cell>
          <cell r="E318">
            <v>4360053.1900000004</v>
          </cell>
        </row>
        <row r="319">
          <cell r="A319">
            <v>708030</v>
          </cell>
          <cell r="B319" t="str">
            <v>708030 Interest Exp-Customer Deposits</v>
          </cell>
          <cell r="C319">
            <v>44691.69</v>
          </cell>
          <cell r="D319">
            <v>0</v>
          </cell>
          <cell r="E319">
            <v>44691.69</v>
          </cell>
        </row>
        <row r="320">
          <cell r="A320">
            <v>708160</v>
          </cell>
          <cell r="B320" t="str">
            <v>708160 Amortization Exp-Discounts/Premiums</v>
          </cell>
          <cell r="C320">
            <v>1705917</v>
          </cell>
          <cell r="D320">
            <v>91162.96</v>
          </cell>
          <cell r="E320">
            <v>1614754.04</v>
          </cell>
        </row>
        <row r="321">
          <cell r="A321">
            <v>708280</v>
          </cell>
          <cell r="B321" t="str">
            <v>708280 Interest Exp-Securitization</v>
          </cell>
          <cell r="C321">
            <v>38318619.369999997</v>
          </cell>
          <cell r="D321">
            <v>0</v>
          </cell>
          <cell r="E321">
            <v>38318619.369999997</v>
          </cell>
        </row>
        <row r="322">
          <cell r="B322" t="str">
            <v xml:space="preserve">   Other Interest and Fixed Charges</v>
          </cell>
          <cell r="C322">
            <v>40069228.060000002</v>
          </cell>
          <cell r="D322">
            <v>91162.96</v>
          </cell>
          <cell r="E322">
            <v>39978065.100000001</v>
          </cell>
        </row>
        <row r="323">
          <cell r="B323" t="str">
            <v>TOTAL INTEREST AND FINANCE CHARGES</v>
          </cell>
          <cell r="C323">
            <v>40069228.060000002</v>
          </cell>
          <cell r="D323">
            <v>91162.96</v>
          </cell>
          <cell r="E323">
            <v>39978065.100000001</v>
          </cell>
        </row>
        <row r="324">
          <cell r="B324" t="str">
            <v>INCOME TAXES:</v>
          </cell>
        </row>
        <row r="325">
          <cell r="A325">
            <v>717010</v>
          </cell>
          <cell r="B325" t="str">
            <v>717010 Current Income Taxes Exp-Federal</v>
          </cell>
          <cell r="C325">
            <v>-54238380.740000002</v>
          </cell>
          <cell r="D325">
            <v>-3485986.64</v>
          </cell>
          <cell r="E325">
            <v>-50752394.100000001</v>
          </cell>
        </row>
        <row r="326">
          <cell r="B326" t="str">
            <v xml:space="preserve">     Current Income Taxes</v>
          </cell>
          <cell r="C326">
            <v>-54238380.740000002</v>
          </cell>
          <cell r="D326">
            <v>-3485986.64</v>
          </cell>
          <cell r="E326">
            <v>-50752394.100000001</v>
          </cell>
        </row>
        <row r="327">
          <cell r="A327">
            <v>717510</v>
          </cell>
          <cell r="B327" t="str">
            <v>717510 Deferred Inc Taxes Exp-Federal</v>
          </cell>
          <cell r="C327">
            <v>297873855</v>
          </cell>
          <cell r="D327">
            <v>0</v>
          </cell>
          <cell r="E327">
            <v>297873855</v>
          </cell>
        </row>
        <row r="328">
          <cell r="A328">
            <v>717545</v>
          </cell>
          <cell r="B328" t="str">
            <v>717545 Amort of Def Inc Taxes Exp</v>
          </cell>
          <cell r="C328">
            <v>0</v>
          </cell>
          <cell r="D328">
            <v>107735392</v>
          </cell>
          <cell r="E328">
            <v>-107735392</v>
          </cell>
        </row>
        <row r="329">
          <cell r="B329" t="str">
            <v xml:space="preserve">     Deferred Income Taxes</v>
          </cell>
          <cell r="C329">
            <v>297873855</v>
          </cell>
          <cell r="D329">
            <v>107735392</v>
          </cell>
          <cell r="E329">
            <v>190138463</v>
          </cell>
        </row>
        <row r="330">
          <cell r="A330">
            <v>717550</v>
          </cell>
          <cell r="B330" t="str">
            <v>717550 Amort of Investment Tax Credit</v>
          </cell>
          <cell r="C330">
            <v>0</v>
          </cell>
          <cell r="D330">
            <v>2516520</v>
          </cell>
          <cell r="E330">
            <v>-2516520</v>
          </cell>
        </row>
        <row r="331">
          <cell r="B331" t="str">
            <v xml:space="preserve">     Amortization of ITC</v>
          </cell>
          <cell r="C331">
            <v>0</v>
          </cell>
          <cell r="D331">
            <v>2516520</v>
          </cell>
          <cell r="E331">
            <v>-2516520</v>
          </cell>
        </row>
        <row r="332">
          <cell r="B332" t="str">
            <v>TOTAL INCOME TAXES</v>
          </cell>
          <cell r="C332">
            <v>243635474.25999999</v>
          </cell>
          <cell r="D332">
            <v>106765925.36</v>
          </cell>
          <cell r="E332">
            <v>136869548.90000001</v>
          </cell>
        </row>
        <row r="333">
          <cell r="B333" t="str">
            <v xml:space="preserve">    NET INCOME</v>
          </cell>
          <cell r="C333">
            <v>-452559588.02999997</v>
          </cell>
          <cell r="D333">
            <v>-186664106.47</v>
          </cell>
          <cell r="E333">
            <v>-265895481.56</v>
          </cell>
        </row>
        <row r="334">
          <cell r="B334" t="str">
            <v>CALCULATED NET INCOME</v>
          </cell>
          <cell r="C334">
            <v>452559588.02999997</v>
          </cell>
          <cell r="D334">
            <v>186664106.47</v>
          </cell>
          <cell r="E334">
            <v>265895481.56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M Bud OM"/>
      <sheetName val="YTD Bud OM"/>
      <sheetName val="QTR"/>
      <sheetName val="BUDINP09"/>
    </sheetNames>
    <sheetDataSet>
      <sheetData sheetId="0"/>
      <sheetData sheetId="1"/>
      <sheetData sheetId="2" refreshError="1"/>
      <sheetData sheetId="3">
        <row r="3">
          <cell r="G3">
            <v>1</v>
          </cell>
          <cell r="U3">
            <v>1</v>
          </cell>
          <cell r="V3">
            <v>2</v>
          </cell>
          <cell r="W3">
            <v>3</v>
          </cell>
          <cell r="X3">
            <v>4</v>
          </cell>
          <cell r="Y3">
            <v>5</v>
          </cell>
          <cell r="Z3">
            <v>6</v>
          </cell>
          <cell r="AA3">
            <v>7</v>
          </cell>
          <cell r="AB3">
            <v>8</v>
          </cell>
          <cell r="AC3">
            <v>9</v>
          </cell>
          <cell r="AD3">
            <v>10</v>
          </cell>
          <cell r="AE3">
            <v>11</v>
          </cell>
          <cell r="AF3">
            <v>12</v>
          </cell>
        </row>
        <row r="7">
          <cell r="U7">
            <v>453086</v>
          </cell>
          <cell r="V7">
            <v>866287</v>
          </cell>
          <cell r="W7">
            <v>1276843</v>
          </cell>
          <cell r="X7">
            <v>1705043</v>
          </cell>
          <cell r="Y7">
            <v>2157655</v>
          </cell>
          <cell r="Z7">
            <v>2690424</v>
          </cell>
          <cell r="AA7">
            <v>3267752</v>
          </cell>
          <cell r="AB7">
            <v>3835116</v>
          </cell>
          <cell r="AC7">
            <v>4395861</v>
          </cell>
          <cell r="AD7">
            <v>4877896</v>
          </cell>
          <cell r="AE7">
            <v>5310968</v>
          </cell>
          <cell r="AF7">
            <v>5781903</v>
          </cell>
        </row>
        <row r="8">
          <cell r="U8">
            <v>128665</v>
          </cell>
          <cell r="V8">
            <v>243141</v>
          </cell>
          <cell r="W8">
            <v>357673</v>
          </cell>
          <cell r="X8">
            <v>476021</v>
          </cell>
          <cell r="Y8">
            <v>600631</v>
          </cell>
          <cell r="Z8">
            <v>753761</v>
          </cell>
          <cell r="AA8">
            <v>923192</v>
          </cell>
          <cell r="AB8">
            <v>1085836</v>
          </cell>
          <cell r="AC8">
            <v>1242949</v>
          </cell>
          <cell r="AD8">
            <v>1375011</v>
          </cell>
          <cell r="AE8">
            <v>1492236</v>
          </cell>
          <cell r="AF8">
            <v>1622513</v>
          </cell>
        </row>
        <row r="9">
          <cell r="U9">
            <v>3390</v>
          </cell>
          <cell r="V9">
            <v>6561</v>
          </cell>
          <cell r="W9">
            <v>11118</v>
          </cell>
          <cell r="X9">
            <v>16221</v>
          </cell>
          <cell r="Y9">
            <v>21729</v>
          </cell>
          <cell r="Z9">
            <v>27375</v>
          </cell>
          <cell r="AA9">
            <v>32935</v>
          </cell>
          <cell r="AB9">
            <v>37628</v>
          </cell>
          <cell r="AC9">
            <v>41871</v>
          </cell>
          <cell r="AD9">
            <v>45162</v>
          </cell>
          <cell r="AE9">
            <v>48051</v>
          </cell>
          <cell r="AF9">
            <v>51253</v>
          </cell>
        </row>
        <row r="10">
          <cell r="U10">
            <v>219416</v>
          </cell>
          <cell r="V10">
            <v>404645</v>
          </cell>
          <cell r="W10">
            <v>607606</v>
          </cell>
          <cell r="X10">
            <v>737798</v>
          </cell>
          <cell r="Y10">
            <v>854727</v>
          </cell>
          <cell r="Z10">
            <v>992373</v>
          </cell>
          <cell r="AA10">
            <v>1204014</v>
          </cell>
          <cell r="AB10">
            <v>1355574</v>
          </cell>
          <cell r="AC10">
            <v>1547778</v>
          </cell>
          <cell r="AD10">
            <v>1625086</v>
          </cell>
          <cell r="AE10">
            <v>1709300</v>
          </cell>
          <cell r="AF10">
            <v>1852586</v>
          </cell>
        </row>
        <row r="11">
          <cell r="U11">
            <v>804557</v>
          </cell>
          <cell r="V11">
            <v>1520634</v>
          </cell>
          <cell r="W11">
            <v>2253240</v>
          </cell>
          <cell r="X11">
            <v>2935083</v>
          </cell>
          <cell r="Y11">
            <v>3634742</v>
          </cell>
          <cell r="Z11">
            <v>4463933</v>
          </cell>
          <cell r="AA11">
            <v>5427893</v>
          </cell>
          <cell r="AB11">
            <v>6314154</v>
          </cell>
          <cell r="AC11">
            <v>7228459</v>
          </cell>
          <cell r="AD11">
            <v>7923155</v>
          </cell>
          <cell r="AE11">
            <v>8560555</v>
          </cell>
          <cell r="AF11">
            <v>9308255</v>
          </cell>
        </row>
        <row r="14">
          <cell r="G14">
            <v>1</v>
          </cell>
          <cell r="H14">
            <v>2</v>
          </cell>
          <cell r="I14">
            <v>3</v>
          </cell>
          <cell r="J14">
            <v>4</v>
          </cell>
          <cell r="K14">
            <v>5</v>
          </cell>
          <cell r="L14">
            <v>6</v>
          </cell>
          <cell r="M14">
            <v>7</v>
          </cell>
          <cell r="N14">
            <v>8</v>
          </cell>
          <cell r="O14">
            <v>9</v>
          </cell>
          <cell r="P14">
            <v>10</v>
          </cell>
          <cell r="Q14">
            <v>11</v>
          </cell>
          <cell r="R14">
            <v>12</v>
          </cell>
          <cell r="S14" t="str">
            <v>Total</v>
          </cell>
          <cell r="U14">
            <v>1</v>
          </cell>
          <cell r="V14">
            <v>2</v>
          </cell>
          <cell r="W14">
            <v>3</v>
          </cell>
          <cell r="X14">
            <v>4</v>
          </cell>
          <cell r="Y14">
            <v>5</v>
          </cell>
          <cell r="Z14">
            <v>6</v>
          </cell>
          <cell r="AA14">
            <v>7</v>
          </cell>
          <cell r="AB14">
            <v>8</v>
          </cell>
          <cell r="AC14">
            <v>9</v>
          </cell>
          <cell r="AD14">
            <v>10</v>
          </cell>
          <cell r="AE14">
            <v>11</v>
          </cell>
          <cell r="AF14">
            <v>12</v>
          </cell>
        </row>
        <row r="18">
          <cell r="G18">
            <v>44739750</v>
          </cell>
          <cell r="H18">
            <v>44760697</v>
          </cell>
          <cell r="I18">
            <v>44781194</v>
          </cell>
          <cell r="J18">
            <v>44781993</v>
          </cell>
          <cell r="K18">
            <v>44808741</v>
          </cell>
          <cell r="L18">
            <v>44830193</v>
          </cell>
          <cell r="M18">
            <v>44831176</v>
          </cell>
          <cell r="N18">
            <v>44831985</v>
          </cell>
          <cell r="O18">
            <v>44831985</v>
          </cell>
          <cell r="P18">
            <v>44832600</v>
          </cell>
          <cell r="Q18">
            <v>44833106</v>
          </cell>
          <cell r="R18">
            <v>44840125</v>
          </cell>
          <cell r="S18">
            <v>44808907</v>
          </cell>
          <cell r="U18">
            <v>44739750</v>
          </cell>
          <cell r="V18">
            <v>44749691</v>
          </cell>
          <cell r="W18">
            <v>44760542</v>
          </cell>
          <cell r="X18">
            <v>44765905</v>
          </cell>
          <cell r="Y18">
            <v>44774700</v>
          </cell>
          <cell r="Z18">
            <v>44783897</v>
          </cell>
          <cell r="AA18">
            <v>44790810</v>
          </cell>
          <cell r="AB18">
            <v>44796064</v>
          </cell>
          <cell r="AC18">
            <v>44800011</v>
          </cell>
          <cell r="AD18">
            <v>44803335</v>
          </cell>
          <cell r="AE18">
            <v>44806008</v>
          </cell>
          <cell r="AF18">
            <v>44808907</v>
          </cell>
        </row>
        <row r="24">
          <cell r="G24">
            <v>1</v>
          </cell>
          <cell r="H24">
            <v>2</v>
          </cell>
          <cell r="I24">
            <v>3</v>
          </cell>
          <cell r="J24">
            <v>4</v>
          </cell>
          <cell r="K24">
            <v>5</v>
          </cell>
          <cell r="L24">
            <v>6</v>
          </cell>
          <cell r="M24">
            <v>7</v>
          </cell>
          <cell r="N24">
            <v>8</v>
          </cell>
          <cell r="O24">
            <v>9</v>
          </cell>
          <cell r="P24">
            <v>10</v>
          </cell>
          <cell r="Q24">
            <v>11</v>
          </cell>
          <cell r="R24">
            <v>12</v>
          </cell>
          <cell r="U24">
            <v>1</v>
          </cell>
          <cell r="V24">
            <v>2</v>
          </cell>
          <cell r="W24">
            <v>3</v>
          </cell>
          <cell r="X24">
            <v>4</v>
          </cell>
          <cell r="Y24">
            <v>5</v>
          </cell>
          <cell r="Z24">
            <v>6</v>
          </cell>
          <cell r="AA24">
            <v>7</v>
          </cell>
          <cell r="AB24">
            <v>8</v>
          </cell>
          <cell r="AC24">
            <v>9</v>
          </cell>
          <cell r="AD24">
            <v>10</v>
          </cell>
          <cell r="AE24">
            <v>11</v>
          </cell>
          <cell r="AF24">
            <v>12</v>
          </cell>
        </row>
        <row r="25">
          <cell r="G25" t="str">
            <v>JAN</v>
          </cell>
          <cell r="H25" t="str">
            <v>FEB</v>
          </cell>
          <cell r="I25" t="str">
            <v>MAR</v>
          </cell>
          <cell r="J25" t="str">
            <v>APR</v>
          </cell>
          <cell r="K25" t="str">
            <v>MAY</v>
          </cell>
          <cell r="L25" t="str">
            <v>JUN</v>
          </cell>
          <cell r="M25" t="str">
            <v>JUL</v>
          </cell>
          <cell r="N25" t="str">
            <v>AUG</v>
          </cell>
          <cell r="O25" t="str">
            <v>SEP</v>
          </cell>
          <cell r="P25" t="str">
            <v>OCT</v>
          </cell>
          <cell r="Q25" t="str">
            <v>NOV</v>
          </cell>
          <cell r="R25" t="str">
            <v>DEC</v>
          </cell>
          <cell r="U25" t="str">
            <v>JAN</v>
          </cell>
          <cell r="V25" t="str">
            <v>FEB</v>
          </cell>
          <cell r="W25" t="str">
            <v>MAR</v>
          </cell>
          <cell r="X25" t="str">
            <v>APR</v>
          </cell>
          <cell r="Y25" t="str">
            <v>MAY</v>
          </cell>
          <cell r="Z25" t="str">
            <v>JUN</v>
          </cell>
          <cell r="AA25" t="str">
            <v>JUL</v>
          </cell>
          <cell r="AB25" t="str">
            <v>AUG</v>
          </cell>
          <cell r="AC25" t="str">
            <v>SEP</v>
          </cell>
          <cell r="AD25" t="str">
            <v>OCT</v>
          </cell>
          <cell r="AE25" t="str">
            <v>NOV</v>
          </cell>
          <cell r="AF25" t="str">
            <v>DEC</v>
          </cell>
        </row>
        <row r="26"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</row>
        <row r="27">
          <cell r="G27">
            <v>790020</v>
          </cell>
          <cell r="H27">
            <v>790020</v>
          </cell>
          <cell r="I27">
            <v>790020</v>
          </cell>
          <cell r="J27">
            <v>790020</v>
          </cell>
          <cell r="K27">
            <v>790020</v>
          </cell>
          <cell r="L27">
            <v>790020</v>
          </cell>
          <cell r="M27">
            <v>790020</v>
          </cell>
          <cell r="N27">
            <v>790020</v>
          </cell>
          <cell r="O27">
            <v>790020</v>
          </cell>
          <cell r="P27">
            <v>0</v>
          </cell>
          <cell r="Q27">
            <v>0</v>
          </cell>
          <cell r="R27">
            <v>0</v>
          </cell>
          <cell r="U27">
            <v>790020</v>
          </cell>
          <cell r="V27">
            <v>1580040</v>
          </cell>
          <cell r="W27">
            <v>2370060</v>
          </cell>
          <cell r="X27">
            <v>3160080</v>
          </cell>
          <cell r="Y27">
            <v>3950100</v>
          </cell>
          <cell r="Z27">
            <v>4740120</v>
          </cell>
          <cell r="AA27">
            <v>5530140</v>
          </cell>
          <cell r="AB27">
            <v>6320160</v>
          </cell>
          <cell r="AC27">
            <v>7110180</v>
          </cell>
          <cell r="AD27">
            <v>7110180</v>
          </cell>
          <cell r="AE27">
            <v>7110180</v>
          </cell>
          <cell r="AF27">
            <v>7110180</v>
          </cell>
        </row>
        <row r="30">
          <cell r="G30">
            <v>1</v>
          </cell>
          <cell r="H30">
            <v>2</v>
          </cell>
          <cell r="I30">
            <v>3</v>
          </cell>
          <cell r="J30">
            <v>4</v>
          </cell>
          <cell r="K30">
            <v>5</v>
          </cell>
          <cell r="L30">
            <v>6</v>
          </cell>
          <cell r="M30">
            <v>7</v>
          </cell>
          <cell r="N30">
            <v>8</v>
          </cell>
          <cell r="O30">
            <v>9</v>
          </cell>
          <cell r="P30">
            <v>10</v>
          </cell>
          <cell r="Q30">
            <v>11</v>
          </cell>
          <cell r="R30">
            <v>12</v>
          </cell>
          <cell r="U30">
            <v>1</v>
          </cell>
          <cell r="V30">
            <v>2</v>
          </cell>
          <cell r="W30">
            <v>3</v>
          </cell>
          <cell r="X30">
            <v>4</v>
          </cell>
          <cell r="Y30">
            <v>5</v>
          </cell>
          <cell r="Z30">
            <v>6</v>
          </cell>
          <cell r="AA30">
            <v>7</v>
          </cell>
          <cell r="AB30">
            <v>8</v>
          </cell>
          <cell r="AC30">
            <v>9</v>
          </cell>
          <cell r="AD30">
            <v>10</v>
          </cell>
          <cell r="AE30">
            <v>11</v>
          </cell>
          <cell r="AF30">
            <v>12</v>
          </cell>
        </row>
        <row r="31">
          <cell r="G31" t="str">
            <v>JAN</v>
          </cell>
          <cell r="H31" t="str">
            <v>FEB</v>
          </cell>
          <cell r="I31" t="str">
            <v>MAR</v>
          </cell>
          <cell r="J31" t="str">
            <v>APR</v>
          </cell>
          <cell r="K31" t="str">
            <v>MAY</v>
          </cell>
          <cell r="L31" t="str">
            <v>JUN</v>
          </cell>
          <cell r="M31" t="str">
            <v>JUL</v>
          </cell>
          <cell r="N31" t="str">
            <v>AUG</v>
          </cell>
          <cell r="O31" t="str">
            <v>SEP</v>
          </cell>
          <cell r="P31" t="str">
            <v>OCT</v>
          </cell>
          <cell r="Q31" t="str">
            <v>NOV</v>
          </cell>
          <cell r="R31" t="str">
            <v>DEC</v>
          </cell>
          <cell r="U31" t="str">
            <v>JAN</v>
          </cell>
          <cell r="V31" t="str">
            <v>FEB</v>
          </cell>
          <cell r="W31" t="str">
            <v>MAR</v>
          </cell>
          <cell r="X31" t="str">
            <v>APR</v>
          </cell>
          <cell r="Y31" t="str">
            <v>MAY</v>
          </cell>
          <cell r="Z31" t="str">
            <v>JUN</v>
          </cell>
          <cell r="AA31" t="str">
            <v>JUL</v>
          </cell>
          <cell r="AB31" t="str">
            <v>AUG</v>
          </cell>
          <cell r="AC31" t="str">
            <v>SEP</v>
          </cell>
          <cell r="AD31" t="str">
            <v>OCT</v>
          </cell>
          <cell r="AE31" t="str">
            <v>NOV</v>
          </cell>
          <cell r="AF31" t="str">
            <v>DEC</v>
          </cell>
        </row>
        <row r="32">
          <cell r="G32">
            <v>85500</v>
          </cell>
          <cell r="H32">
            <v>85500</v>
          </cell>
          <cell r="I32">
            <v>85500</v>
          </cell>
          <cell r="J32">
            <v>85500</v>
          </cell>
          <cell r="K32">
            <v>85500</v>
          </cell>
          <cell r="L32">
            <v>85500</v>
          </cell>
          <cell r="M32">
            <v>85500</v>
          </cell>
          <cell r="N32">
            <v>85500</v>
          </cell>
          <cell r="O32">
            <v>85500</v>
          </cell>
          <cell r="P32">
            <v>85500</v>
          </cell>
          <cell r="Q32">
            <v>85500</v>
          </cell>
          <cell r="R32">
            <v>85500</v>
          </cell>
          <cell r="U32">
            <v>85500</v>
          </cell>
          <cell r="V32">
            <v>171000</v>
          </cell>
          <cell r="W32">
            <v>256500</v>
          </cell>
          <cell r="X32">
            <v>342000</v>
          </cell>
          <cell r="Y32">
            <v>427500</v>
          </cell>
          <cell r="Z32">
            <v>513000</v>
          </cell>
          <cell r="AA32">
            <v>598500</v>
          </cell>
          <cell r="AB32">
            <v>684000</v>
          </cell>
          <cell r="AC32">
            <v>769500</v>
          </cell>
          <cell r="AD32">
            <v>855000</v>
          </cell>
          <cell r="AE32">
            <v>940500</v>
          </cell>
          <cell r="AF32">
            <v>1026000</v>
          </cell>
        </row>
        <row r="33">
          <cell r="G33">
            <v>927846</v>
          </cell>
          <cell r="H33">
            <v>927846</v>
          </cell>
          <cell r="I33">
            <v>927846</v>
          </cell>
          <cell r="J33">
            <v>1105201</v>
          </cell>
          <cell r="K33">
            <v>1164139</v>
          </cell>
          <cell r="L33">
            <v>1164139</v>
          </cell>
          <cell r="M33">
            <v>1164139</v>
          </cell>
          <cell r="N33">
            <v>1164139</v>
          </cell>
          <cell r="O33">
            <v>1164139</v>
          </cell>
          <cell r="P33">
            <v>1105201</v>
          </cell>
          <cell r="Q33">
            <v>927846</v>
          </cell>
          <cell r="R33">
            <v>927846</v>
          </cell>
          <cell r="U33">
            <v>927846</v>
          </cell>
          <cell r="V33">
            <v>1855692</v>
          </cell>
          <cell r="W33">
            <v>2783538</v>
          </cell>
          <cell r="X33">
            <v>3888739</v>
          </cell>
          <cell r="Y33">
            <v>5052878</v>
          </cell>
          <cell r="Z33">
            <v>6217017</v>
          </cell>
          <cell r="AA33">
            <v>7381156</v>
          </cell>
          <cell r="AB33">
            <v>8545295</v>
          </cell>
          <cell r="AC33">
            <v>9709434</v>
          </cell>
          <cell r="AD33">
            <v>10814635</v>
          </cell>
          <cell r="AE33">
            <v>11742481</v>
          </cell>
          <cell r="AF33">
            <v>12670327</v>
          </cell>
        </row>
        <row r="34">
          <cell r="G34">
            <v>10935741</v>
          </cell>
          <cell r="H34">
            <v>9191969</v>
          </cell>
          <cell r="I34">
            <v>9377688</v>
          </cell>
          <cell r="J34">
            <v>10747287</v>
          </cell>
          <cell r="K34">
            <v>13209720</v>
          </cell>
          <cell r="L34">
            <v>14303186</v>
          </cell>
          <cell r="M34">
            <v>20954592</v>
          </cell>
          <cell r="N34">
            <v>18410943</v>
          </cell>
          <cell r="O34">
            <v>15985577</v>
          </cell>
          <cell r="P34">
            <v>17155500</v>
          </cell>
          <cell r="Q34">
            <v>14603911</v>
          </cell>
          <cell r="R34">
            <v>15744356</v>
          </cell>
          <cell r="U34">
            <v>10935741</v>
          </cell>
          <cell r="V34">
            <v>20127710</v>
          </cell>
          <cell r="W34">
            <v>29505398</v>
          </cell>
          <cell r="X34">
            <v>40252685</v>
          </cell>
          <cell r="Y34">
            <v>53462405</v>
          </cell>
          <cell r="Z34">
            <v>67765591</v>
          </cell>
          <cell r="AA34">
            <v>88720183</v>
          </cell>
          <cell r="AB34">
            <v>107131126</v>
          </cell>
          <cell r="AC34">
            <v>123116703</v>
          </cell>
          <cell r="AD34">
            <v>140272203</v>
          </cell>
          <cell r="AE34">
            <v>154876114</v>
          </cell>
          <cell r="AF34">
            <v>170620470</v>
          </cell>
        </row>
        <row r="35">
          <cell r="G35">
            <v>4500</v>
          </cell>
          <cell r="H35">
            <v>4500</v>
          </cell>
          <cell r="I35">
            <v>4500</v>
          </cell>
          <cell r="J35">
            <v>4500</v>
          </cell>
          <cell r="K35">
            <v>4500</v>
          </cell>
          <cell r="L35">
            <v>4500</v>
          </cell>
          <cell r="M35">
            <v>4500</v>
          </cell>
          <cell r="N35">
            <v>4500</v>
          </cell>
          <cell r="O35">
            <v>4500</v>
          </cell>
          <cell r="P35">
            <v>4500</v>
          </cell>
          <cell r="Q35">
            <v>4500</v>
          </cell>
          <cell r="R35">
            <v>4500</v>
          </cell>
          <cell r="U35">
            <v>4500</v>
          </cell>
          <cell r="V35">
            <v>9000</v>
          </cell>
          <cell r="W35">
            <v>13500</v>
          </cell>
          <cell r="X35">
            <v>18000</v>
          </cell>
          <cell r="Y35">
            <v>22500</v>
          </cell>
          <cell r="Z35">
            <v>27000</v>
          </cell>
          <cell r="AA35">
            <v>31500</v>
          </cell>
          <cell r="AB35">
            <v>36000</v>
          </cell>
          <cell r="AC35">
            <v>40500</v>
          </cell>
          <cell r="AD35">
            <v>45000</v>
          </cell>
          <cell r="AE35">
            <v>49500</v>
          </cell>
          <cell r="AF35">
            <v>54000</v>
          </cell>
        </row>
        <row r="36">
          <cell r="G36">
            <v>334501</v>
          </cell>
          <cell r="H36">
            <v>334501</v>
          </cell>
          <cell r="I36">
            <v>334501</v>
          </cell>
          <cell r="J36">
            <v>385251</v>
          </cell>
          <cell r="K36">
            <v>385251</v>
          </cell>
          <cell r="L36">
            <v>385251</v>
          </cell>
          <cell r="M36">
            <v>385251</v>
          </cell>
          <cell r="N36">
            <v>385251</v>
          </cell>
          <cell r="O36">
            <v>385251</v>
          </cell>
          <cell r="P36">
            <v>385251</v>
          </cell>
          <cell r="Q36">
            <v>334501</v>
          </cell>
          <cell r="R36">
            <v>334501</v>
          </cell>
          <cell r="U36">
            <v>334501</v>
          </cell>
          <cell r="V36">
            <v>669002</v>
          </cell>
          <cell r="W36">
            <v>1003503</v>
          </cell>
          <cell r="X36">
            <v>1388754</v>
          </cell>
          <cell r="Y36">
            <v>1774005</v>
          </cell>
          <cell r="Z36">
            <v>2159256</v>
          </cell>
          <cell r="AA36">
            <v>2544507</v>
          </cell>
          <cell r="AB36">
            <v>2929758</v>
          </cell>
          <cell r="AC36">
            <v>3315009</v>
          </cell>
          <cell r="AD36">
            <v>3700260</v>
          </cell>
          <cell r="AE36">
            <v>4034761</v>
          </cell>
          <cell r="AF36">
            <v>4369262</v>
          </cell>
        </row>
        <row r="37">
          <cell r="G37">
            <v>2326228</v>
          </cell>
          <cell r="H37">
            <v>1982609</v>
          </cell>
          <cell r="I37">
            <v>2351647</v>
          </cell>
          <cell r="J37">
            <v>5131085</v>
          </cell>
          <cell r="K37">
            <v>5230579</v>
          </cell>
          <cell r="L37">
            <v>5344621</v>
          </cell>
          <cell r="M37">
            <v>7297357</v>
          </cell>
          <cell r="N37">
            <v>6048941</v>
          </cell>
          <cell r="O37">
            <v>5578148</v>
          </cell>
          <cell r="P37">
            <v>5534807</v>
          </cell>
          <cell r="Q37">
            <v>5378441</v>
          </cell>
          <cell r="R37">
            <v>7690719</v>
          </cell>
          <cell r="U37">
            <v>2326228</v>
          </cell>
          <cell r="V37">
            <v>4308837</v>
          </cell>
          <cell r="W37">
            <v>6660484</v>
          </cell>
          <cell r="X37">
            <v>11791569</v>
          </cell>
          <cell r="Y37">
            <v>17022148</v>
          </cell>
          <cell r="Z37">
            <v>22366769</v>
          </cell>
          <cell r="AA37">
            <v>29664126</v>
          </cell>
          <cell r="AB37">
            <v>35713067</v>
          </cell>
          <cell r="AC37">
            <v>41291215</v>
          </cell>
          <cell r="AD37">
            <v>46826022</v>
          </cell>
          <cell r="AE37">
            <v>52204463</v>
          </cell>
          <cell r="AF37">
            <v>59895182</v>
          </cell>
        </row>
        <row r="38">
          <cell r="G38">
            <v>1436824</v>
          </cell>
          <cell r="H38">
            <v>1073406</v>
          </cell>
          <cell r="I38">
            <v>1427608</v>
          </cell>
          <cell r="J38">
            <v>1387986</v>
          </cell>
          <cell r="K38">
            <v>915462</v>
          </cell>
          <cell r="L38">
            <v>882267</v>
          </cell>
          <cell r="M38">
            <v>1447630</v>
          </cell>
          <cell r="N38">
            <v>1444069</v>
          </cell>
          <cell r="O38">
            <v>1397785</v>
          </cell>
          <cell r="P38">
            <v>1049558</v>
          </cell>
          <cell r="Q38">
            <v>1205543</v>
          </cell>
          <cell r="R38">
            <v>1249046</v>
          </cell>
          <cell r="U38">
            <v>1436824</v>
          </cell>
          <cell r="V38">
            <v>2510230</v>
          </cell>
          <cell r="W38">
            <v>3937838</v>
          </cell>
          <cell r="X38">
            <v>5325824</v>
          </cell>
          <cell r="Y38">
            <v>6241286</v>
          </cell>
          <cell r="Z38">
            <v>7123553</v>
          </cell>
          <cell r="AA38">
            <v>8571183</v>
          </cell>
          <cell r="AB38">
            <v>10015252</v>
          </cell>
          <cell r="AC38">
            <v>11413037</v>
          </cell>
          <cell r="AD38">
            <v>12462595</v>
          </cell>
          <cell r="AE38">
            <v>13668138</v>
          </cell>
          <cell r="AF38">
            <v>14917184</v>
          </cell>
        </row>
        <row r="39">
          <cell r="G39">
            <v>17476</v>
          </cell>
          <cell r="H39">
            <v>12952</v>
          </cell>
          <cell r="I39">
            <v>17360</v>
          </cell>
          <cell r="J39">
            <v>16880</v>
          </cell>
          <cell r="K39">
            <v>17528</v>
          </cell>
          <cell r="L39">
            <v>16888</v>
          </cell>
          <cell r="M39">
            <v>17604</v>
          </cell>
          <cell r="N39">
            <v>17564</v>
          </cell>
          <cell r="O39">
            <v>17000</v>
          </cell>
          <cell r="P39">
            <v>14608</v>
          </cell>
          <cell r="Q39">
            <v>16884</v>
          </cell>
          <cell r="R39">
            <v>17496</v>
          </cell>
          <cell r="U39">
            <v>17476</v>
          </cell>
          <cell r="V39">
            <v>30428</v>
          </cell>
          <cell r="W39">
            <v>47788</v>
          </cell>
          <cell r="X39">
            <v>64668</v>
          </cell>
          <cell r="Y39">
            <v>82196</v>
          </cell>
          <cell r="Z39">
            <v>99084</v>
          </cell>
          <cell r="AA39">
            <v>116688</v>
          </cell>
          <cell r="AB39">
            <v>134252</v>
          </cell>
          <cell r="AC39">
            <v>151252</v>
          </cell>
          <cell r="AD39">
            <v>165860</v>
          </cell>
          <cell r="AE39">
            <v>182744</v>
          </cell>
          <cell r="AF39">
            <v>200240</v>
          </cell>
        </row>
        <row r="40">
          <cell r="G40">
            <v>26214</v>
          </cell>
          <cell r="H40">
            <v>19428</v>
          </cell>
          <cell r="I40">
            <v>26040</v>
          </cell>
          <cell r="J40">
            <v>25320</v>
          </cell>
          <cell r="K40">
            <v>26292</v>
          </cell>
          <cell r="L40">
            <v>25332</v>
          </cell>
          <cell r="M40">
            <v>26406</v>
          </cell>
          <cell r="N40">
            <v>26346</v>
          </cell>
          <cell r="O40">
            <v>25500</v>
          </cell>
          <cell r="P40">
            <v>21912</v>
          </cell>
          <cell r="Q40">
            <v>25326</v>
          </cell>
          <cell r="R40">
            <v>26244</v>
          </cell>
          <cell r="U40">
            <v>26214</v>
          </cell>
          <cell r="V40">
            <v>45642</v>
          </cell>
          <cell r="W40">
            <v>71682</v>
          </cell>
          <cell r="X40">
            <v>97002</v>
          </cell>
          <cell r="Y40">
            <v>123294</v>
          </cell>
          <cell r="Z40">
            <v>148626</v>
          </cell>
          <cell r="AA40">
            <v>175032</v>
          </cell>
          <cell r="AB40">
            <v>201378</v>
          </cell>
          <cell r="AC40">
            <v>226878</v>
          </cell>
          <cell r="AD40">
            <v>248790</v>
          </cell>
          <cell r="AE40">
            <v>274116</v>
          </cell>
          <cell r="AF40">
            <v>300360</v>
          </cell>
        </row>
        <row r="41">
          <cell r="G41">
            <v>23669</v>
          </cell>
          <cell r="H41">
            <v>23669</v>
          </cell>
          <cell r="I41">
            <v>23669</v>
          </cell>
          <cell r="J41">
            <v>23669</v>
          </cell>
          <cell r="K41">
            <v>23669</v>
          </cell>
          <cell r="L41">
            <v>23669</v>
          </cell>
          <cell r="M41">
            <v>23669</v>
          </cell>
          <cell r="N41">
            <v>23669</v>
          </cell>
          <cell r="O41">
            <v>23669</v>
          </cell>
          <cell r="P41">
            <v>23669</v>
          </cell>
          <cell r="Q41">
            <v>23669</v>
          </cell>
          <cell r="R41">
            <v>23669</v>
          </cell>
          <cell r="U41">
            <v>23669</v>
          </cell>
          <cell r="V41">
            <v>47338</v>
          </cell>
          <cell r="W41">
            <v>71007</v>
          </cell>
          <cell r="X41">
            <v>94676</v>
          </cell>
          <cell r="Y41">
            <v>118345</v>
          </cell>
          <cell r="Z41">
            <v>142014</v>
          </cell>
          <cell r="AA41">
            <v>165683</v>
          </cell>
          <cell r="AB41">
            <v>189352</v>
          </cell>
          <cell r="AC41">
            <v>213021</v>
          </cell>
          <cell r="AD41">
            <v>236690</v>
          </cell>
          <cell r="AE41">
            <v>260359</v>
          </cell>
          <cell r="AF41">
            <v>284028</v>
          </cell>
        </row>
        <row r="42">
          <cell r="G42">
            <v>801422</v>
          </cell>
          <cell r="H42">
            <v>724564</v>
          </cell>
          <cell r="I42">
            <v>805169</v>
          </cell>
          <cell r="J42">
            <v>804679</v>
          </cell>
          <cell r="K42">
            <v>816311</v>
          </cell>
          <cell r="L42">
            <v>776266</v>
          </cell>
          <cell r="M42">
            <v>802103</v>
          </cell>
          <cell r="N42">
            <v>804666</v>
          </cell>
          <cell r="O42">
            <v>781094</v>
          </cell>
          <cell r="P42">
            <v>834554</v>
          </cell>
          <cell r="Q42">
            <v>792463</v>
          </cell>
          <cell r="R42">
            <v>813268</v>
          </cell>
          <cell r="U42">
            <v>801422</v>
          </cell>
          <cell r="V42">
            <v>1525986</v>
          </cell>
          <cell r="W42">
            <v>2331155</v>
          </cell>
          <cell r="X42">
            <v>3135834</v>
          </cell>
          <cell r="Y42">
            <v>3952145</v>
          </cell>
          <cell r="Z42">
            <v>4728411</v>
          </cell>
          <cell r="AA42">
            <v>5530514</v>
          </cell>
          <cell r="AB42">
            <v>6335180</v>
          </cell>
          <cell r="AC42">
            <v>7116274</v>
          </cell>
          <cell r="AD42">
            <v>7950828</v>
          </cell>
          <cell r="AE42">
            <v>8743291</v>
          </cell>
          <cell r="AF42">
            <v>9556559</v>
          </cell>
        </row>
        <row r="43">
          <cell r="G43">
            <v>60704</v>
          </cell>
          <cell r="H43">
            <v>60704</v>
          </cell>
          <cell r="I43">
            <v>60704</v>
          </cell>
          <cell r="J43">
            <v>60704</v>
          </cell>
          <cell r="K43">
            <v>60704</v>
          </cell>
          <cell r="L43">
            <v>60704</v>
          </cell>
          <cell r="M43">
            <v>60704</v>
          </cell>
          <cell r="N43">
            <v>60704</v>
          </cell>
          <cell r="O43">
            <v>60704</v>
          </cell>
          <cell r="P43">
            <v>60704</v>
          </cell>
          <cell r="Q43">
            <v>60704</v>
          </cell>
          <cell r="R43">
            <v>60709</v>
          </cell>
          <cell r="U43">
            <v>60704</v>
          </cell>
          <cell r="V43">
            <v>121408</v>
          </cell>
          <cell r="W43">
            <v>182112</v>
          </cell>
          <cell r="X43">
            <v>242816</v>
          </cell>
          <cell r="Y43">
            <v>303520</v>
          </cell>
          <cell r="Z43">
            <v>364224</v>
          </cell>
          <cell r="AA43">
            <v>424928</v>
          </cell>
          <cell r="AB43">
            <v>485632</v>
          </cell>
          <cell r="AC43">
            <v>546336</v>
          </cell>
          <cell r="AD43">
            <v>607040</v>
          </cell>
          <cell r="AE43">
            <v>667744</v>
          </cell>
          <cell r="AF43">
            <v>728453</v>
          </cell>
        </row>
        <row r="44">
          <cell r="G44">
            <v>0</v>
          </cell>
          <cell r="H44">
            <v>0</v>
          </cell>
          <cell r="I44">
            <v>10330</v>
          </cell>
          <cell r="J44">
            <v>0</v>
          </cell>
          <cell r="K44">
            <v>0</v>
          </cell>
          <cell r="L44">
            <v>9502</v>
          </cell>
          <cell r="M44">
            <v>0</v>
          </cell>
          <cell r="N44">
            <v>0</v>
          </cell>
          <cell r="O44">
            <v>9502</v>
          </cell>
          <cell r="P44">
            <v>0</v>
          </cell>
          <cell r="Q44">
            <v>0</v>
          </cell>
          <cell r="R44">
            <v>8177</v>
          </cell>
          <cell r="U44">
            <v>0</v>
          </cell>
          <cell r="V44">
            <v>0</v>
          </cell>
          <cell r="W44">
            <v>10330</v>
          </cell>
          <cell r="X44">
            <v>10330</v>
          </cell>
          <cell r="Y44">
            <v>10330</v>
          </cell>
          <cell r="Z44">
            <v>19832</v>
          </cell>
          <cell r="AA44">
            <v>19832</v>
          </cell>
          <cell r="AB44">
            <v>19832</v>
          </cell>
          <cell r="AC44">
            <v>29334</v>
          </cell>
          <cell r="AD44">
            <v>29334</v>
          </cell>
          <cell r="AE44">
            <v>29334</v>
          </cell>
          <cell r="AF44">
            <v>37511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15000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U45">
            <v>0</v>
          </cell>
          <cell r="V45">
            <v>0</v>
          </cell>
          <cell r="W45">
            <v>0</v>
          </cell>
          <cell r="X45">
            <v>15000</v>
          </cell>
          <cell r="Y45">
            <v>15000</v>
          </cell>
          <cell r="Z45">
            <v>15000</v>
          </cell>
          <cell r="AA45">
            <v>15000</v>
          </cell>
          <cell r="AB45">
            <v>15000</v>
          </cell>
          <cell r="AC45">
            <v>15000</v>
          </cell>
          <cell r="AD45">
            <v>15000</v>
          </cell>
          <cell r="AE45">
            <v>15000</v>
          </cell>
          <cell r="AF45">
            <v>15000</v>
          </cell>
        </row>
        <row r="46">
          <cell r="G46">
            <v>875674</v>
          </cell>
          <cell r="H46">
            <v>793507</v>
          </cell>
          <cell r="I46">
            <v>879515</v>
          </cell>
          <cell r="J46">
            <v>877660</v>
          </cell>
          <cell r="K46">
            <v>890819</v>
          </cell>
          <cell r="L46">
            <v>848940</v>
          </cell>
          <cell r="M46">
            <v>876366</v>
          </cell>
          <cell r="N46">
            <v>878974</v>
          </cell>
          <cell r="O46">
            <v>853696</v>
          </cell>
          <cell r="P46">
            <v>18899</v>
          </cell>
          <cell r="Q46">
            <v>0</v>
          </cell>
          <cell r="R46">
            <v>1113721</v>
          </cell>
          <cell r="U46">
            <v>875674</v>
          </cell>
          <cell r="V46">
            <v>1669181</v>
          </cell>
          <cell r="W46">
            <v>2548696</v>
          </cell>
          <cell r="X46">
            <v>3426356</v>
          </cell>
          <cell r="Y46">
            <v>4317175</v>
          </cell>
          <cell r="Z46">
            <v>5166115</v>
          </cell>
          <cell r="AA46">
            <v>6042481</v>
          </cell>
          <cell r="AB46">
            <v>6921455</v>
          </cell>
          <cell r="AC46">
            <v>7775151</v>
          </cell>
          <cell r="AD46">
            <v>7794050</v>
          </cell>
          <cell r="AE46">
            <v>7794050</v>
          </cell>
          <cell r="AF46">
            <v>8907771</v>
          </cell>
        </row>
        <row r="47">
          <cell r="G47">
            <v>42482</v>
          </cell>
          <cell r="H47">
            <v>42482</v>
          </cell>
          <cell r="I47">
            <v>42482</v>
          </cell>
          <cell r="J47">
            <v>42482</v>
          </cell>
          <cell r="K47">
            <v>42482</v>
          </cell>
          <cell r="L47">
            <v>42482</v>
          </cell>
          <cell r="M47">
            <v>42482</v>
          </cell>
          <cell r="N47">
            <v>42482</v>
          </cell>
          <cell r="O47">
            <v>42482</v>
          </cell>
          <cell r="P47">
            <v>42482</v>
          </cell>
          <cell r="Q47">
            <v>42482</v>
          </cell>
          <cell r="R47">
            <v>66563</v>
          </cell>
          <cell r="U47">
            <v>42482</v>
          </cell>
          <cell r="V47">
            <v>84964</v>
          </cell>
          <cell r="W47">
            <v>127446</v>
          </cell>
          <cell r="X47">
            <v>169928</v>
          </cell>
          <cell r="Y47">
            <v>212410</v>
          </cell>
          <cell r="Z47">
            <v>254892</v>
          </cell>
          <cell r="AA47">
            <v>297374</v>
          </cell>
          <cell r="AB47">
            <v>339856</v>
          </cell>
          <cell r="AC47">
            <v>382338</v>
          </cell>
          <cell r="AD47">
            <v>424820</v>
          </cell>
          <cell r="AE47">
            <v>467302</v>
          </cell>
          <cell r="AF47">
            <v>533865</v>
          </cell>
        </row>
        <row r="48">
          <cell r="G48">
            <v>0</v>
          </cell>
          <cell r="H48">
            <v>0</v>
          </cell>
          <cell r="I48">
            <v>11149</v>
          </cell>
          <cell r="J48">
            <v>0</v>
          </cell>
          <cell r="K48">
            <v>0</v>
          </cell>
          <cell r="L48">
            <v>10253</v>
          </cell>
          <cell r="M48">
            <v>0</v>
          </cell>
          <cell r="N48">
            <v>0</v>
          </cell>
          <cell r="O48">
            <v>10254</v>
          </cell>
          <cell r="P48">
            <v>0</v>
          </cell>
          <cell r="Q48">
            <v>0</v>
          </cell>
          <cell r="R48">
            <v>13024</v>
          </cell>
          <cell r="U48">
            <v>0</v>
          </cell>
          <cell r="V48">
            <v>0</v>
          </cell>
          <cell r="W48">
            <v>11149</v>
          </cell>
          <cell r="X48">
            <v>11149</v>
          </cell>
          <cell r="Y48">
            <v>11149</v>
          </cell>
          <cell r="Z48">
            <v>21402</v>
          </cell>
          <cell r="AA48">
            <v>21402</v>
          </cell>
          <cell r="AB48">
            <v>21402</v>
          </cell>
          <cell r="AC48">
            <v>31656</v>
          </cell>
          <cell r="AD48">
            <v>31656</v>
          </cell>
          <cell r="AE48">
            <v>31656</v>
          </cell>
          <cell r="AF48">
            <v>44680</v>
          </cell>
        </row>
        <row r="49">
          <cell r="G49">
            <v>711770</v>
          </cell>
          <cell r="H49">
            <v>644768</v>
          </cell>
          <cell r="I49">
            <v>715505</v>
          </cell>
          <cell r="J49">
            <v>28793</v>
          </cell>
          <cell r="K49">
            <v>124765</v>
          </cell>
          <cell r="L49">
            <v>829187</v>
          </cell>
          <cell r="M49">
            <v>864133</v>
          </cell>
          <cell r="N49">
            <v>866669</v>
          </cell>
          <cell r="O49">
            <v>841226</v>
          </cell>
          <cell r="P49">
            <v>896243</v>
          </cell>
          <cell r="Q49">
            <v>852228</v>
          </cell>
          <cell r="R49">
            <v>875536</v>
          </cell>
          <cell r="U49">
            <v>711770</v>
          </cell>
          <cell r="V49">
            <v>1356538</v>
          </cell>
          <cell r="W49">
            <v>2072043</v>
          </cell>
          <cell r="X49">
            <v>2100836</v>
          </cell>
          <cell r="Y49">
            <v>2225601</v>
          </cell>
          <cell r="Z49">
            <v>3054788</v>
          </cell>
          <cell r="AA49">
            <v>3918921</v>
          </cell>
          <cell r="AB49">
            <v>4785590</v>
          </cell>
          <cell r="AC49">
            <v>5626816</v>
          </cell>
          <cell r="AD49">
            <v>6523059</v>
          </cell>
          <cell r="AE49">
            <v>7375287</v>
          </cell>
          <cell r="AF49">
            <v>8250823</v>
          </cell>
        </row>
        <row r="50">
          <cell r="G50">
            <v>47792</v>
          </cell>
          <cell r="H50">
            <v>47792</v>
          </cell>
          <cell r="I50">
            <v>47792</v>
          </cell>
          <cell r="J50">
            <v>47787</v>
          </cell>
          <cell r="K50">
            <v>56057</v>
          </cell>
          <cell r="L50">
            <v>56057</v>
          </cell>
          <cell r="M50">
            <v>56057</v>
          </cell>
          <cell r="N50">
            <v>56057</v>
          </cell>
          <cell r="O50">
            <v>56057</v>
          </cell>
          <cell r="P50">
            <v>56057</v>
          </cell>
          <cell r="Q50">
            <v>56057</v>
          </cell>
          <cell r="R50">
            <v>56060</v>
          </cell>
          <cell r="U50">
            <v>47792</v>
          </cell>
          <cell r="V50">
            <v>95584</v>
          </cell>
          <cell r="W50">
            <v>143376</v>
          </cell>
          <cell r="X50">
            <v>191163</v>
          </cell>
          <cell r="Y50">
            <v>247220</v>
          </cell>
          <cell r="Z50">
            <v>303277</v>
          </cell>
          <cell r="AA50">
            <v>359334</v>
          </cell>
          <cell r="AB50">
            <v>415391</v>
          </cell>
          <cell r="AC50">
            <v>471448</v>
          </cell>
          <cell r="AD50">
            <v>527505</v>
          </cell>
          <cell r="AE50">
            <v>583562</v>
          </cell>
          <cell r="AF50">
            <v>639622</v>
          </cell>
        </row>
        <row r="51">
          <cell r="G51">
            <v>0</v>
          </cell>
          <cell r="H51">
            <v>0</v>
          </cell>
          <cell r="I51">
            <v>8649</v>
          </cell>
          <cell r="J51">
            <v>0</v>
          </cell>
          <cell r="K51">
            <v>0</v>
          </cell>
          <cell r="L51">
            <v>10373</v>
          </cell>
          <cell r="M51">
            <v>0</v>
          </cell>
          <cell r="N51">
            <v>0</v>
          </cell>
          <cell r="O51">
            <v>10372</v>
          </cell>
          <cell r="P51">
            <v>0</v>
          </cell>
          <cell r="Q51">
            <v>0</v>
          </cell>
          <cell r="R51">
            <v>8927</v>
          </cell>
          <cell r="U51">
            <v>0</v>
          </cell>
          <cell r="V51">
            <v>0</v>
          </cell>
          <cell r="W51">
            <v>8649</v>
          </cell>
          <cell r="X51">
            <v>8649</v>
          </cell>
          <cell r="Y51">
            <v>8649</v>
          </cell>
          <cell r="Z51">
            <v>19022</v>
          </cell>
          <cell r="AA51">
            <v>19022</v>
          </cell>
          <cell r="AB51">
            <v>19022</v>
          </cell>
          <cell r="AC51">
            <v>29394</v>
          </cell>
          <cell r="AD51">
            <v>29394</v>
          </cell>
          <cell r="AE51">
            <v>29394</v>
          </cell>
          <cell r="AF51">
            <v>38321</v>
          </cell>
        </row>
        <row r="52">
          <cell r="G52">
            <v>60945</v>
          </cell>
          <cell r="H52">
            <v>184891</v>
          </cell>
          <cell r="I52">
            <v>127246</v>
          </cell>
          <cell r="J52">
            <v>99347</v>
          </cell>
          <cell r="K52">
            <v>61468</v>
          </cell>
          <cell r="L52">
            <v>32882</v>
          </cell>
          <cell r="M52">
            <v>238867</v>
          </cell>
          <cell r="N52">
            <v>59189</v>
          </cell>
          <cell r="O52">
            <v>24932</v>
          </cell>
          <cell r="P52">
            <v>18589</v>
          </cell>
          <cell r="Q52">
            <v>13259</v>
          </cell>
          <cell r="R52">
            <v>28253</v>
          </cell>
          <cell r="U52">
            <v>60945</v>
          </cell>
          <cell r="V52">
            <v>245836</v>
          </cell>
          <cell r="W52">
            <v>373082</v>
          </cell>
          <cell r="X52">
            <v>472429</v>
          </cell>
          <cell r="Y52">
            <v>533897</v>
          </cell>
          <cell r="Z52">
            <v>566779</v>
          </cell>
          <cell r="AA52">
            <v>805646</v>
          </cell>
          <cell r="AB52">
            <v>864835</v>
          </cell>
          <cell r="AC52">
            <v>889767</v>
          </cell>
          <cell r="AD52">
            <v>908356</v>
          </cell>
          <cell r="AE52">
            <v>921615</v>
          </cell>
          <cell r="AF52">
            <v>949868</v>
          </cell>
        </row>
        <row r="53">
          <cell r="G53">
            <v>4901669</v>
          </cell>
          <cell r="H53">
            <v>4763501</v>
          </cell>
          <cell r="I53">
            <v>4755657</v>
          </cell>
          <cell r="J53">
            <v>5375451</v>
          </cell>
          <cell r="K53">
            <v>6985154</v>
          </cell>
          <cell r="L53">
            <v>6173528</v>
          </cell>
          <cell r="M53">
            <v>6626289</v>
          </cell>
          <cell r="N53">
            <v>6586031</v>
          </cell>
          <cell r="O53">
            <v>5746017</v>
          </cell>
          <cell r="P53">
            <v>4079406</v>
          </cell>
          <cell r="Q53">
            <v>3333199</v>
          </cell>
          <cell r="R53">
            <v>1058576</v>
          </cell>
          <cell r="U53">
            <v>4901669</v>
          </cell>
          <cell r="V53">
            <v>9665170</v>
          </cell>
          <cell r="W53">
            <v>14420827</v>
          </cell>
          <cell r="X53">
            <v>19796278</v>
          </cell>
          <cell r="Y53">
            <v>26781432</v>
          </cell>
          <cell r="Z53">
            <v>32954960</v>
          </cell>
          <cell r="AA53">
            <v>39581249</v>
          </cell>
          <cell r="AB53">
            <v>46167280</v>
          </cell>
          <cell r="AC53">
            <v>51913297</v>
          </cell>
          <cell r="AD53">
            <v>55992703</v>
          </cell>
          <cell r="AE53">
            <v>59325902</v>
          </cell>
          <cell r="AF53">
            <v>60384478</v>
          </cell>
        </row>
        <row r="60">
          <cell r="G60">
            <v>1</v>
          </cell>
          <cell r="H60">
            <v>2</v>
          </cell>
          <cell r="I60">
            <v>3</v>
          </cell>
          <cell r="J60">
            <v>4</v>
          </cell>
          <cell r="K60">
            <v>5</v>
          </cell>
          <cell r="L60">
            <v>6</v>
          </cell>
          <cell r="M60">
            <v>7</v>
          </cell>
          <cell r="N60">
            <v>8</v>
          </cell>
          <cell r="O60">
            <v>9</v>
          </cell>
          <cell r="P60">
            <v>10</v>
          </cell>
          <cell r="Q60">
            <v>11</v>
          </cell>
          <cell r="R60">
            <v>12</v>
          </cell>
          <cell r="U60">
            <v>1</v>
          </cell>
          <cell r="V60">
            <v>2</v>
          </cell>
          <cell r="W60">
            <v>3</v>
          </cell>
          <cell r="X60">
            <v>4</v>
          </cell>
          <cell r="Y60">
            <v>5</v>
          </cell>
          <cell r="Z60">
            <v>6</v>
          </cell>
          <cell r="AA60">
            <v>7</v>
          </cell>
          <cell r="AB60">
            <v>8</v>
          </cell>
          <cell r="AC60">
            <v>9</v>
          </cell>
          <cell r="AD60">
            <v>10</v>
          </cell>
          <cell r="AE60">
            <v>11</v>
          </cell>
          <cell r="AF60">
            <v>12</v>
          </cell>
        </row>
        <row r="61">
          <cell r="G61" t="str">
            <v>January</v>
          </cell>
          <cell r="H61" t="str">
            <v>February</v>
          </cell>
          <cell r="I61" t="str">
            <v>March</v>
          </cell>
          <cell r="J61" t="str">
            <v>April</v>
          </cell>
          <cell r="K61" t="str">
            <v>May</v>
          </cell>
          <cell r="L61" t="str">
            <v>June</v>
          </cell>
          <cell r="M61" t="str">
            <v>July</v>
          </cell>
          <cell r="N61" t="str">
            <v>August</v>
          </cell>
          <cell r="O61" t="str">
            <v>September</v>
          </cell>
          <cell r="P61" t="str">
            <v>October</v>
          </cell>
          <cell r="Q61" t="str">
            <v>November</v>
          </cell>
          <cell r="R61" t="str">
            <v>December</v>
          </cell>
          <cell r="S61" t="str">
            <v>Total</v>
          </cell>
          <cell r="U61" t="str">
            <v>January</v>
          </cell>
          <cell r="V61" t="str">
            <v>February</v>
          </cell>
          <cell r="W61" t="str">
            <v>March</v>
          </cell>
          <cell r="X61" t="str">
            <v>April</v>
          </cell>
          <cell r="Y61" t="str">
            <v>May</v>
          </cell>
          <cell r="Z61" t="str">
            <v>June</v>
          </cell>
          <cell r="AA61" t="str">
            <v>July</v>
          </cell>
          <cell r="AB61" t="str">
            <v>August</v>
          </cell>
          <cell r="AC61" t="str">
            <v>September</v>
          </cell>
          <cell r="AD61" t="str">
            <v>October</v>
          </cell>
          <cell r="AE61" t="str">
            <v>November</v>
          </cell>
          <cell r="AF61" t="str">
            <v>December</v>
          </cell>
        </row>
        <row r="64">
          <cell r="G64">
            <v>11967267</v>
          </cell>
          <cell r="H64">
            <v>9857910</v>
          </cell>
          <cell r="I64">
            <v>9270576</v>
          </cell>
          <cell r="J64">
            <v>9097484</v>
          </cell>
          <cell r="K64">
            <v>9768262</v>
          </cell>
          <cell r="L64">
            <v>13645646</v>
          </cell>
          <cell r="M64">
            <v>16051534</v>
          </cell>
          <cell r="N64">
            <v>15593360</v>
          </cell>
          <cell r="O64">
            <v>14942994</v>
          </cell>
          <cell r="P64">
            <v>11304019</v>
          </cell>
          <cell r="Q64">
            <v>9376551</v>
          </cell>
          <cell r="R64">
            <v>11609953</v>
          </cell>
          <cell r="S64">
            <v>142485556</v>
          </cell>
          <cell r="U64">
            <v>11967267</v>
          </cell>
          <cell r="V64">
            <v>21825177</v>
          </cell>
          <cell r="W64">
            <v>31095753</v>
          </cell>
          <cell r="X64">
            <v>40193237</v>
          </cell>
          <cell r="Y64">
            <v>49961499</v>
          </cell>
          <cell r="Z64">
            <v>63607145</v>
          </cell>
          <cell r="AA64">
            <v>79658679</v>
          </cell>
          <cell r="AB64">
            <v>95252039</v>
          </cell>
          <cell r="AC64">
            <v>110195033</v>
          </cell>
          <cell r="AD64">
            <v>121499052</v>
          </cell>
          <cell r="AE64">
            <v>130875603</v>
          </cell>
          <cell r="AF64">
            <v>142485556</v>
          </cell>
        </row>
        <row r="65">
          <cell r="G65">
            <v>10531402</v>
          </cell>
          <cell r="H65">
            <v>9958824</v>
          </cell>
          <cell r="I65">
            <v>10108564</v>
          </cell>
          <cell r="J65">
            <v>10758567</v>
          </cell>
          <cell r="K65">
            <v>11582568</v>
          </cell>
          <cell r="L65">
            <v>13572314</v>
          </cell>
          <cell r="M65">
            <v>14021622</v>
          </cell>
          <cell r="N65">
            <v>13533178</v>
          </cell>
          <cell r="O65">
            <v>12985383</v>
          </cell>
          <cell r="P65">
            <v>12300817</v>
          </cell>
          <cell r="Q65">
            <v>10510718</v>
          </cell>
          <cell r="R65">
            <v>10943635</v>
          </cell>
          <cell r="S65">
            <v>140807592</v>
          </cell>
          <cell r="U65">
            <v>10531402</v>
          </cell>
          <cell r="V65">
            <v>20490226</v>
          </cell>
          <cell r="W65">
            <v>30598790</v>
          </cell>
          <cell r="X65">
            <v>41357357</v>
          </cell>
          <cell r="Y65">
            <v>52939925</v>
          </cell>
          <cell r="Z65">
            <v>66512239</v>
          </cell>
          <cell r="AA65">
            <v>80533861</v>
          </cell>
          <cell r="AB65">
            <v>94067039</v>
          </cell>
          <cell r="AC65">
            <v>107052422</v>
          </cell>
          <cell r="AD65">
            <v>119353239</v>
          </cell>
          <cell r="AE65">
            <v>129863957</v>
          </cell>
          <cell r="AF65">
            <v>140807592</v>
          </cell>
        </row>
        <row r="66">
          <cell r="G66">
            <v>2966049</v>
          </cell>
          <cell r="H66">
            <v>2727533</v>
          </cell>
          <cell r="I66">
            <v>2926244</v>
          </cell>
          <cell r="J66">
            <v>3194319</v>
          </cell>
          <cell r="K66">
            <v>2979015</v>
          </cell>
          <cell r="L66">
            <v>3439560</v>
          </cell>
          <cell r="M66">
            <v>3310673</v>
          </cell>
          <cell r="N66">
            <v>3419765</v>
          </cell>
          <cell r="O66">
            <v>3185281</v>
          </cell>
          <cell r="P66">
            <v>3291955</v>
          </cell>
          <cell r="Q66">
            <v>2911338</v>
          </cell>
          <cell r="R66">
            <v>3218008</v>
          </cell>
          <cell r="S66">
            <v>37569740</v>
          </cell>
          <cell r="U66">
            <v>2966049</v>
          </cell>
          <cell r="V66">
            <v>5693582</v>
          </cell>
          <cell r="W66">
            <v>8619826</v>
          </cell>
          <cell r="X66">
            <v>11814145</v>
          </cell>
          <cell r="Y66">
            <v>14793160</v>
          </cell>
          <cell r="Z66">
            <v>18232720</v>
          </cell>
          <cell r="AA66">
            <v>21543393</v>
          </cell>
          <cell r="AB66">
            <v>24963158</v>
          </cell>
          <cell r="AC66">
            <v>28148439</v>
          </cell>
          <cell r="AD66">
            <v>31440394</v>
          </cell>
          <cell r="AE66">
            <v>34351732</v>
          </cell>
          <cell r="AF66">
            <v>37569740</v>
          </cell>
        </row>
        <row r="67">
          <cell r="G67">
            <v>265861</v>
          </cell>
          <cell r="H67">
            <v>266592</v>
          </cell>
          <cell r="I67">
            <v>268242</v>
          </cell>
          <cell r="J67">
            <v>268901</v>
          </cell>
          <cell r="K67">
            <v>269326</v>
          </cell>
          <cell r="L67">
            <v>270071</v>
          </cell>
          <cell r="M67">
            <v>270457</v>
          </cell>
          <cell r="N67">
            <v>270940</v>
          </cell>
          <cell r="O67">
            <v>271510</v>
          </cell>
          <cell r="P67">
            <v>271758</v>
          </cell>
          <cell r="Q67">
            <v>272482</v>
          </cell>
          <cell r="R67">
            <v>273821</v>
          </cell>
          <cell r="S67">
            <v>3239961</v>
          </cell>
          <cell r="U67">
            <v>265861</v>
          </cell>
          <cell r="V67">
            <v>532453</v>
          </cell>
          <cell r="W67">
            <v>800695</v>
          </cell>
          <cell r="X67">
            <v>1069596</v>
          </cell>
          <cell r="Y67">
            <v>1338922</v>
          </cell>
          <cell r="Z67">
            <v>1608993</v>
          </cell>
          <cell r="AA67">
            <v>1879450</v>
          </cell>
          <cell r="AB67">
            <v>2150390</v>
          </cell>
          <cell r="AC67">
            <v>2421900</v>
          </cell>
          <cell r="AD67">
            <v>2693658</v>
          </cell>
          <cell r="AE67">
            <v>2966140</v>
          </cell>
          <cell r="AF67">
            <v>3239961</v>
          </cell>
        </row>
        <row r="68">
          <cell r="G68">
            <v>4257475</v>
          </cell>
          <cell r="H68">
            <v>4204506</v>
          </cell>
          <cell r="I68">
            <v>4218680</v>
          </cell>
          <cell r="J68">
            <v>4511861</v>
          </cell>
          <cell r="K68">
            <v>5123306</v>
          </cell>
          <cell r="L68">
            <v>5429850</v>
          </cell>
          <cell r="M68">
            <v>5305119</v>
          </cell>
          <cell r="N68">
            <v>5581413</v>
          </cell>
          <cell r="O68">
            <v>5363642</v>
          </cell>
          <cell r="P68">
            <v>5037982</v>
          </cell>
          <cell r="Q68">
            <v>4620386</v>
          </cell>
          <cell r="R68">
            <v>4644931</v>
          </cell>
          <cell r="S68">
            <v>58299151</v>
          </cell>
          <cell r="U68">
            <v>4257475</v>
          </cell>
          <cell r="V68">
            <v>8461981</v>
          </cell>
          <cell r="W68">
            <v>12680661</v>
          </cell>
          <cell r="X68">
            <v>17192522</v>
          </cell>
          <cell r="Y68">
            <v>22315828</v>
          </cell>
          <cell r="Z68">
            <v>27745678</v>
          </cell>
          <cell r="AA68">
            <v>33050797</v>
          </cell>
          <cell r="AB68">
            <v>38632210</v>
          </cell>
          <cell r="AC68">
            <v>43995852</v>
          </cell>
          <cell r="AD68">
            <v>49033834</v>
          </cell>
          <cell r="AE68">
            <v>53654220</v>
          </cell>
          <cell r="AF68">
            <v>58299151</v>
          </cell>
        </row>
        <row r="69">
          <cell r="G69">
            <v>29988054</v>
          </cell>
          <cell r="H69">
            <v>27015365</v>
          </cell>
          <cell r="I69">
            <v>26792306</v>
          </cell>
          <cell r="J69">
            <v>27831132</v>
          </cell>
          <cell r="K69">
            <v>29722477</v>
          </cell>
          <cell r="L69">
            <v>36357441</v>
          </cell>
          <cell r="M69">
            <v>38959405</v>
          </cell>
          <cell r="N69">
            <v>38398656</v>
          </cell>
          <cell r="O69">
            <v>36748810</v>
          </cell>
          <cell r="P69">
            <v>32206531</v>
          </cell>
          <cell r="Q69">
            <v>27691475</v>
          </cell>
          <cell r="R69">
            <v>30690348</v>
          </cell>
          <cell r="S69">
            <v>382402000</v>
          </cell>
          <cell r="U69">
            <v>29988054</v>
          </cell>
          <cell r="V69">
            <v>57003419</v>
          </cell>
          <cell r="W69">
            <v>83795725</v>
          </cell>
          <cell r="X69">
            <v>111626857</v>
          </cell>
          <cell r="Y69">
            <v>141349334</v>
          </cell>
          <cell r="Z69">
            <v>177706775</v>
          </cell>
          <cell r="AA69">
            <v>216666180</v>
          </cell>
          <cell r="AB69">
            <v>255064836</v>
          </cell>
          <cell r="AC69">
            <v>291813646</v>
          </cell>
          <cell r="AD69">
            <v>324020177</v>
          </cell>
          <cell r="AE69">
            <v>351711652</v>
          </cell>
          <cell r="AF69">
            <v>382402000</v>
          </cell>
        </row>
        <row r="70"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192729</v>
          </cell>
          <cell r="S70">
            <v>192729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192729</v>
          </cell>
        </row>
        <row r="72">
          <cell r="G72">
            <v>29988054</v>
          </cell>
          <cell r="H72">
            <v>27015365</v>
          </cell>
          <cell r="I72">
            <v>26792306</v>
          </cell>
          <cell r="J72">
            <v>27831132</v>
          </cell>
          <cell r="K72">
            <v>29722477</v>
          </cell>
          <cell r="L72">
            <v>36357441</v>
          </cell>
          <cell r="M72">
            <v>38959405</v>
          </cell>
          <cell r="N72">
            <v>38398656</v>
          </cell>
          <cell r="O72">
            <v>36748810</v>
          </cell>
          <cell r="P72">
            <v>32206531</v>
          </cell>
          <cell r="Q72">
            <v>27691475</v>
          </cell>
          <cell r="R72">
            <v>30883077</v>
          </cell>
          <cell r="S72">
            <v>382594729</v>
          </cell>
          <cell r="U72">
            <v>29988054</v>
          </cell>
          <cell r="V72">
            <v>57003419</v>
          </cell>
          <cell r="W72">
            <v>83795725</v>
          </cell>
          <cell r="X72">
            <v>111626857</v>
          </cell>
          <cell r="Y72">
            <v>141349334</v>
          </cell>
          <cell r="Z72">
            <v>177706775</v>
          </cell>
          <cell r="AA72">
            <v>216666180</v>
          </cell>
          <cell r="AB72">
            <v>255064836</v>
          </cell>
          <cell r="AC72">
            <v>291813646</v>
          </cell>
          <cell r="AD72">
            <v>324020177</v>
          </cell>
          <cell r="AE72">
            <v>351711652</v>
          </cell>
          <cell r="AF72">
            <v>382594729</v>
          </cell>
        </row>
        <row r="75">
          <cell r="G75">
            <v>4171127</v>
          </cell>
          <cell r="H75">
            <v>3524187</v>
          </cell>
          <cell r="I75">
            <v>3343658</v>
          </cell>
          <cell r="J75">
            <v>3193892</v>
          </cell>
          <cell r="K75">
            <v>3361571</v>
          </cell>
          <cell r="L75">
            <v>4303698</v>
          </cell>
          <cell r="M75">
            <v>5019042</v>
          </cell>
          <cell r="N75">
            <v>4871464</v>
          </cell>
          <cell r="O75">
            <v>4622095</v>
          </cell>
          <cell r="P75">
            <v>3754945</v>
          </cell>
          <cell r="Q75">
            <v>3285609</v>
          </cell>
          <cell r="R75">
            <v>3996342</v>
          </cell>
          <cell r="S75">
            <v>47447630</v>
          </cell>
          <cell r="U75">
            <v>4171127</v>
          </cell>
          <cell r="V75">
            <v>7695314</v>
          </cell>
          <cell r="W75">
            <v>11038972</v>
          </cell>
          <cell r="X75">
            <v>14232864</v>
          </cell>
          <cell r="Y75">
            <v>17594435</v>
          </cell>
          <cell r="Z75">
            <v>21898133</v>
          </cell>
          <cell r="AA75">
            <v>26917175</v>
          </cell>
          <cell r="AB75">
            <v>31788639</v>
          </cell>
          <cell r="AC75">
            <v>36410734</v>
          </cell>
          <cell r="AD75">
            <v>40165679</v>
          </cell>
          <cell r="AE75">
            <v>43451288</v>
          </cell>
          <cell r="AF75">
            <v>47447630</v>
          </cell>
        </row>
        <row r="76">
          <cell r="G76">
            <v>2582478</v>
          </cell>
          <cell r="H76">
            <v>2323317</v>
          </cell>
          <cell r="I76">
            <v>2346524</v>
          </cell>
          <cell r="J76">
            <v>2572076</v>
          </cell>
          <cell r="K76">
            <v>2788873</v>
          </cell>
          <cell r="L76">
            <v>3362380</v>
          </cell>
          <cell r="M76">
            <v>3485654</v>
          </cell>
          <cell r="N76">
            <v>3324828</v>
          </cell>
          <cell r="O76">
            <v>3115157</v>
          </cell>
          <cell r="P76">
            <v>2939225</v>
          </cell>
          <cell r="Q76">
            <v>2582892</v>
          </cell>
          <cell r="R76">
            <v>2745561</v>
          </cell>
          <cell r="S76">
            <v>34168965</v>
          </cell>
          <cell r="U76">
            <v>2582478</v>
          </cell>
          <cell r="V76">
            <v>4905795</v>
          </cell>
          <cell r="W76">
            <v>7252319</v>
          </cell>
          <cell r="X76">
            <v>9824395</v>
          </cell>
          <cell r="Y76">
            <v>12613268</v>
          </cell>
          <cell r="Z76">
            <v>15975648</v>
          </cell>
          <cell r="AA76">
            <v>19461302</v>
          </cell>
          <cell r="AB76">
            <v>22786130</v>
          </cell>
          <cell r="AC76">
            <v>25901287</v>
          </cell>
          <cell r="AD76">
            <v>28840512</v>
          </cell>
          <cell r="AE76">
            <v>31423404</v>
          </cell>
          <cell r="AF76">
            <v>34168965</v>
          </cell>
        </row>
        <row r="77">
          <cell r="G77">
            <v>349451</v>
          </cell>
          <cell r="H77">
            <v>341346</v>
          </cell>
          <cell r="I77">
            <v>382972</v>
          </cell>
          <cell r="J77">
            <v>410039</v>
          </cell>
          <cell r="K77">
            <v>339032</v>
          </cell>
          <cell r="L77">
            <v>435771</v>
          </cell>
          <cell r="M77">
            <v>401073</v>
          </cell>
          <cell r="N77">
            <v>393282</v>
          </cell>
          <cell r="O77">
            <v>375848</v>
          </cell>
          <cell r="P77">
            <v>416382</v>
          </cell>
          <cell r="Q77">
            <v>346396</v>
          </cell>
          <cell r="R77">
            <v>379533</v>
          </cell>
          <cell r="S77">
            <v>4571125</v>
          </cell>
          <cell r="U77">
            <v>349451</v>
          </cell>
          <cell r="V77">
            <v>690797</v>
          </cell>
          <cell r="W77">
            <v>1073769</v>
          </cell>
          <cell r="X77">
            <v>1483808</v>
          </cell>
          <cell r="Y77">
            <v>1822840</v>
          </cell>
          <cell r="Z77">
            <v>2258611</v>
          </cell>
          <cell r="AA77">
            <v>2659684</v>
          </cell>
          <cell r="AB77">
            <v>3052966</v>
          </cell>
          <cell r="AC77">
            <v>3428814</v>
          </cell>
          <cell r="AD77">
            <v>3845196</v>
          </cell>
          <cell r="AE77">
            <v>4191592</v>
          </cell>
          <cell r="AF77">
            <v>4571125</v>
          </cell>
        </row>
        <row r="78">
          <cell r="G78">
            <v>30886</v>
          </cell>
          <cell r="H78">
            <v>31032</v>
          </cell>
          <cell r="I78">
            <v>30924</v>
          </cell>
          <cell r="J78">
            <v>29893</v>
          </cell>
          <cell r="K78">
            <v>31110</v>
          </cell>
          <cell r="L78">
            <v>31148</v>
          </cell>
          <cell r="M78">
            <v>30924</v>
          </cell>
          <cell r="N78">
            <v>31480</v>
          </cell>
          <cell r="O78">
            <v>31470</v>
          </cell>
          <cell r="P78">
            <v>31625</v>
          </cell>
          <cell r="Q78">
            <v>31557</v>
          </cell>
          <cell r="R78">
            <v>31518</v>
          </cell>
          <cell r="S78">
            <v>373567</v>
          </cell>
          <cell r="U78">
            <v>30886</v>
          </cell>
          <cell r="V78">
            <v>61918</v>
          </cell>
          <cell r="W78">
            <v>92842</v>
          </cell>
          <cell r="X78">
            <v>122735</v>
          </cell>
          <cell r="Y78">
            <v>153845</v>
          </cell>
          <cell r="Z78">
            <v>184993</v>
          </cell>
          <cell r="AA78">
            <v>215917</v>
          </cell>
          <cell r="AB78">
            <v>247397</v>
          </cell>
          <cell r="AC78">
            <v>278867</v>
          </cell>
          <cell r="AD78">
            <v>310492</v>
          </cell>
          <cell r="AE78">
            <v>342049</v>
          </cell>
          <cell r="AF78">
            <v>373567</v>
          </cell>
        </row>
        <row r="79">
          <cell r="G79">
            <v>1323266</v>
          </cell>
          <cell r="H79">
            <v>1329172</v>
          </cell>
          <cell r="I79">
            <v>1428763</v>
          </cell>
          <cell r="J79">
            <v>1551621</v>
          </cell>
          <cell r="K79">
            <v>1651684</v>
          </cell>
          <cell r="L79">
            <v>1901461</v>
          </cell>
          <cell r="M79">
            <v>1897590</v>
          </cell>
          <cell r="N79">
            <v>1783968</v>
          </cell>
          <cell r="O79">
            <v>1787338</v>
          </cell>
          <cell r="P79">
            <v>1693645</v>
          </cell>
          <cell r="Q79">
            <v>1409431</v>
          </cell>
          <cell r="R79">
            <v>1495774</v>
          </cell>
          <cell r="S79">
            <v>19253713</v>
          </cell>
          <cell r="U79">
            <v>1323266</v>
          </cell>
          <cell r="V79">
            <v>2652438</v>
          </cell>
          <cell r="W79">
            <v>4081201</v>
          </cell>
          <cell r="X79">
            <v>5632822</v>
          </cell>
          <cell r="Y79">
            <v>7284506</v>
          </cell>
          <cell r="Z79">
            <v>9185967</v>
          </cell>
          <cell r="AA79">
            <v>11083557</v>
          </cell>
          <cell r="AB79">
            <v>12867525</v>
          </cell>
          <cell r="AC79">
            <v>14654863</v>
          </cell>
          <cell r="AD79">
            <v>16348508</v>
          </cell>
          <cell r="AE79">
            <v>17757939</v>
          </cell>
          <cell r="AF79">
            <v>19253713</v>
          </cell>
        </row>
        <row r="80">
          <cell r="G80">
            <v>8457208</v>
          </cell>
          <cell r="H80">
            <v>7549054</v>
          </cell>
          <cell r="I80">
            <v>7532841</v>
          </cell>
          <cell r="J80">
            <v>7757521</v>
          </cell>
          <cell r="K80">
            <v>8172270</v>
          </cell>
          <cell r="L80">
            <v>10034458</v>
          </cell>
          <cell r="M80">
            <v>10834283</v>
          </cell>
          <cell r="N80">
            <v>10405022</v>
          </cell>
          <cell r="O80">
            <v>9931908</v>
          </cell>
          <cell r="P80">
            <v>8835822</v>
          </cell>
          <cell r="Q80">
            <v>7655885</v>
          </cell>
          <cell r="R80">
            <v>8648728</v>
          </cell>
          <cell r="S80">
            <v>105815000</v>
          </cell>
          <cell r="U80">
            <v>8457208</v>
          </cell>
          <cell r="V80">
            <v>16006262</v>
          </cell>
          <cell r="W80">
            <v>23539103</v>
          </cell>
          <cell r="X80">
            <v>31296624</v>
          </cell>
          <cell r="Y80">
            <v>39468894</v>
          </cell>
          <cell r="Z80">
            <v>49503352</v>
          </cell>
          <cell r="AA80">
            <v>60337635</v>
          </cell>
          <cell r="AB80">
            <v>70742657</v>
          </cell>
          <cell r="AC80">
            <v>80674565</v>
          </cell>
          <cell r="AD80">
            <v>89510387</v>
          </cell>
          <cell r="AE80">
            <v>97166272</v>
          </cell>
          <cell r="AF80">
            <v>105815000</v>
          </cell>
        </row>
        <row r="81"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-63323</v>
          </cell>
          <cell r="S81">
            <v>-63323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-63323</v>
          </cell>
        </row>
        <row r="82">
          <cell r="R82">
            <v>129406</v>
          </cell>
        </row>
        <row r="84">
          <cell r="G84">
            <v>2464947</v>
          </cell>
          <cell r="H84">
            <v>2040115</v>
          </cell>
          <cell r="I84">
            <v>1907973</v>
          </cell>
          <cell r="J84">
            <v>1796831</v>
          </cell>
          <cell r="K84">
            <v>1880221</v>
          </cell>
          <cell r="L84">
            <v>2451702</v>
          </cell>
          <cell r="M84">
            <v>2884899</v>
          </cell>
          <cell r="N84">
            <v>2791794</v>
          </cell>
          <cell r="O84">
            <v>2640264</v>
          </cell>
          <cell r="P84">
            <v>2110870</v>
          </cell>
          <cell r="Q84">
            <v>1841445</v>
          </cell>
          <cell r="R84">
            <v>2312546</v>
          </cell>
          <cell r="S84">
            <v>27123607</v>
          </cell>
          <cell r="U84">
            <v>2464947</v>
          </cell>
          <cell r="V84">
            <v>4505062</v>
          </cell>
          <cell r="W84">
            <v>6413035</v>
          </cell>
          <cell r="X84">
            <v>8209866</v>
          </cell>
          <cell r="Y84">
            <v>10090087</v>
          </cell>
          <cell r="Z84">
            <v>12541789</v>
          </cell>
          <cell r="AA84">
            <v>15426688</v>
          </cell>
          <cell r="AB84">
            <v>18218482</v>
          </cell>
          <cell r="AC84">
            <v>20858746</v>
          </cell>
          <cell r="AD84">
            <v>22969616</v>
          </cell>
          <cell r="AE84">
            <v>24811061</v>
          </cell>
          <cell r="AF84">
            <v>27123607</v>
          </cell>
        </row>
        <row r="85">
          <cell r="G85">
            <v>1613018</v>
          </cell>
          <cell r="H85">
            <v>1464495</v>
          </cell>
          <cell r="I85">
            <v>1503358</v>
          </cell>
          <cell r="J85">
            <v>1677281</v>
          </cell>
          <cell r="K85">
            <v>1812472</v>
          </cell>
          <cell r="L85">
            <v>2183933</v>
          </cell>
          <cell r="M85">
            <v>2350755</v>
          </cell>
          <cell r="N85">
            <v>2222099</v>
          </cell>
          <cell r="O85">
            <v>2160145</v>
          </cell>
          <cell r="P85">
            <v>1883270</v>
          </cell>
          <cell r="Q85">
            <v>1637416</v>
          </cell>
          <cell r="R85">
            <v>1674405</v>
          </cell>
          <cell r="S85">
            <v>22182647</v>
          </cell>
          <cell r="U85">
            <v>1613018</v>
          </cell>
          <cell r="V85">
            <v>3077513</v>
          </cell>
          <cell r="W85">
            <v>4580871</v>
          </cell>
          <cell r="X85">
            <v>6258152</v>
          </cell>
          <cell r="Y85">
            <v>8070624</v>
          </cell>
          <cell r="Z85">
            <v>10254557</v>
          </cell>
          <cell r="AA85">
            <v>12605312</v>
          </cell>
          <cell r="AB85">
            <v>14827411</v>
          </cell>
          <cell r="AC85">
            <v>16987556</v>
          </cell>
          <cell r="AD85">
            <v>18870826</v>
          </cell>
          <cell r="AE85">
            <v>20508242</v>
          </cell>
          <cell r="AF85">
            <v>22182647</v>
          </cell>
        </row>
        <row r="86">
          <cell r="G86">
            <v>348880</v>
          </cell>
          <cell r="H86">
            <v>334462</v>
          </cell>
          <cell r="I86">
            <v>362063</v>
          </cell>
          <cell r="J86">
            <v>375467</v>
          </cell>
          <cell r="K86">
            <v>361454</v>
          </cell>
          <cell r="L86">
            <v>405474</v>
          </cell>
          <cell r="M86">
            <v>408143</v>
          </cell>
          <cell r="N86">
            <v>417075</v>
          </cell>
          <cell r="O86">
            <v>428711</v>
          </cell>
          <cell r="P86">
            <v>401200</v>
          </cell>
          <cell r="Q86">
            <v>405888</v>
          </cell>
          <cell r="R86">
            <v>392292</v>
          </cell>
          <cell r="S86">
            <v>4641109</v>
          </cell>
          <cell r="U86">
            <v>348880</v>
          </cell>
          <cell r="V86">
            <v>683342</v>
          </cell>
          <cell r="W86">
            <v>1045405</v>
          </cell>
          <cell r="X86">
            <v>1420872</v>
          </cell>
          <cell r="Y86">
            <v>1782326</v>
          </cell>
          <cell r="Z86">
            <v>2187800</v>
          </cell>
          <cell r="AA86">
            <v>2595943</v>
          </cell>
          <cell r="AB86">
            <v>3013018</v>
          </cell>
          <cell r="AC86">
            <v>3441729</v>
          </cell>
          <cell r="AD86">
            <v>3842929</v>
          </cell>
          <cell r="AE86">
            <v>4248817</v>
          </cell>
          <cell r="AF86">
            <v>4641109</v>
          </cell>
        </row>
        <row r="87">
          <cell r="G87">
            <v>11633</v>
          </cell>
          <cell r="H87">
            <v>11633</v>
          </cell>
          <cell r="I87">
            <v>11589</v>
          </cell>
          <cell r="J87">
            <v>11328</v>
          </cell>
          <cell r="K87">
            <v>11676</v>
          </cell>
          <cell r="L87">
            <v>11502</v>
          </cell>
          <cell r="M87">
            <v>11545</v>
          </cell>
          <cell r="N87">
            <v>11589</v>
          </cell>
          <cell r="O87">
            <v>11589</v>
          </cell>
          <cell r="P87">
            <v>11633</v>
          </cell>
          <cell r="Q87">
            <v>11633</v>
          </cell>
          <cell r="R87">
            <v>11545</v>
          </cell>
          <cell r="S87">
            <v>138895</v>
          </cell>
          <cell r="U87">
            <v>11633</v>
          </cell>
          <cell r="V87">
            <v>23266</v>
          </cell>
          <cell r="W87">
            <v>34855</v>
          </cell>
          <cell r="X87">
            <v>46183</v>
          </cell>
          <cell r="Y87">
            <v>57859</v>
          </cell>
          <cell r="Z87">
            <v>69361</v>
          </cell>
          <cell r="AA87">
            <v>80906</v>
          </cell>
          <cell r="AB87">
            <v>92495</v>
          </cell>
          <cell r="AC87">
            <v>104084</v>
          </cell>
          <cell r="AD87">
            <v>115717</v>
          </cell>
          <cell r="AE87">
            <v>127350</v>
          </cell>
          <cell r="AF87">
            <v>138895</v>
          </cell>
        </row>
        <row r="88">
          <cell r="G88">
            <v>1462157</v>
          </cell>
          <cell r="H88">
            <v>1426094</v>
          </cell>
          <cell r="I88">
            <v>1486391</v>
          </cell>
          <cell r="J88">
            <v>1569621</v>
          </cell>
          <cell r="K88">
            <v>1633168</v>
          </cell>
          <cell r="L88">
            <v>1880401</v>
          </cell>
          <cell r="M88">
            <v>1995848</v>
          </cell>
          <cell r="N88">
            <v>1919709</v>
          </cell>
          <cell r="O88">
            <v>1887070</v>
          </cell>
          <cell r="P88">
            <v>1613919</v>
          </cell>
          <cell r="Q88">
            <v>1491095</v>
          </cell>
          <cell r="R88">
            <v>1561182</v>
          </cell>
          <cell r="S88">
            <v>19926655</v>
          </cell>
          <cell r="U88">
            <v>1462157</v>
          </cell>
          <cell r="V88">
            <v>2888251</v>
          </cell>
          <cell r="W88">
            <v>4374642</v>
          </cell>
          <cell r="X88">
            <v>5944263</v>
          </cell>
          <cell r="Y88">
            <v>7577431</v>
          </cell>
          <cell r="Z88">
            <v>9457832</v>
          </cell>
          <cell r="AA88">
            <v>11453680</v>
          </cell>
          <cell r="AB88">
            <v>13373389</v>
          </cell>
          <cell r="AC88">
            <v>15260459</v>
          </cell>
          <cell r="AD88">
            <v>16874378</v>
          </cell>
          <cell r="AE88">
            <v>18365473</v>
          </cell>
          <cell r="AF88">
            <v>19926655</v>
          </cell>
        </row>
        <row r="89">
          <cell r="G89">
            <v>5900635</v>
          </cell>
          <cell r="H89">
            <v>5276799</v>
          </cell>
          <cell r="I89">
            <v>5271374</v>
          </cell>
          <cell r="J89">
            <v>5430528</v>
          </cell>
          <cell r="K89">
            <v>5698991</v>
          </cell>
          <cell r="L89">
            <v>6933012</v>
          </cell>
          <cell r="M89">
            <v>7651190</v>
          </cell>
          <cell r="N89">
            <v>7362266</v>
          </cell>
          <cell r="O89">
            <v>7127779</v>
          </cell>
          <cell r="P89">
            <v>6020892</v>
          </cell>
          <cell r="Q89">
            <v>5387477</v>
          </cell>
          <cell r="R89">
            <v>5951970</v>
          </cell>
          <cell r="S89">
            <v>74012913</v>
          </cell>
          <cell r="U89">
            <v>5900635</v>
          </cell>
          <cell r="V89">
            <v>11177434</v>
          </cell>
          <cell r="W89">
            <v>16448808</v>
          </cell>
          <cell r="X89">
            <v>21879336</v>
          </cell>
          <cell r="Y89">
            <v>27578327</v>
          </cell>
          <cell r="Z89">
            <v>34511339</v>
          </cell>
          <cell r="AA89">
            <v>42162529</v>
          </cell>
          <cell r="AB89">
            <v>49524795</v>
          </cell>
          <cell r="AC89">
            <v>56652574</v>
          </cell>
          <cell r="AD89">
            <v>62673466</v>
          </cell>
          <cell r="AE89">
            <v>68060943</v>
          </cell>
          <cell r="AF89">
            <v>74012913</v>
          </cell>
        </row>
        <row r="91">
          <cell r="G91">
            <v>14357843</v>
          </cell>
          <cell r="H91">
            <v>12825853</v>
          </cell>
          <cell r="I91">
            <v>12804215</v>
          </cell>
          <cell r="J91">
            <v>13188049</v>
          </cell>
          <cell r="K91">
            <v>13871261</v>
          </cell>
          <cell r="L91">
            <v>16967470</v>
          </cell>
          <cell r="M91">
            <v>18485473</v>
          </cell>
          <cell r="N91">
            <v>17767288</v>
          </cell>
          <cell r="O91">
            <v>17059687</v>
          </cell>
          <cell r="P91">
            <v>14856714</v>
          </cell>
          <cell r="Q91">
            <v>13043362</v>
          </cell>
          <cell r="R91">
            <v>14537375</v>
          </cell>
          <cell r="S91">
            <v>179764590</v>
          </cell>
          <cell r="U91">
            <v>14357843</v>
          </cell>
          <cell r="V91">
            <v>27183696</v>
          </cell>
          <cell r="W91">
            <v>39987911</v>
          </cell>
          <cell r="X91">
            <v>53175960</v>
          </cell>
          <cell r="Y91">
            <v>67047221</v>
          </cell>
          <cell r="Z91">
            <v>84014691</v>
          </cell>
          <cell r="AA91">
            <v>102500164</v>
          </cell>
          <cell r="AB91">
            <v>120267452</v>
          </cell>
          <cell r="AC91">
            <v>137327139</v>
          </cell>
          <cell r="AD91">
            <v>152183853</v>
          </cell>
          <cell r="AE91">
            <v>165227215</v>
          </cell>
          <cell r="AF91">
            <v>179764590</v>
          </cell>
        </row>
        <row r="94">
          <cell r="G94">
            <v>127088</v>
          </cell>
          <cell r="H94">
            <v>125169</v>
          </cell>
          <cell r="I94">
            <v>177028</v>
          </cell>
          <cell r="J94">
            <v>161659</v>
          </cell>
          <cell r="K94">
            <v>154987</v>
          </cell>
          <cell r="L94">
            <v>189561</v>
          </cell>
          <cell r="M94">
            <v>203411</v>
          </cell>
          <cell r="N94">
            <v>180315</v>
          </cell>
          <cell r="O94">
            <v>177727</v>
          </cell>
          <cell r="P94">
            <v>124381</v>
          </cell>
          <cell r="Q94">
            <v>109467</v>
          </cell>
          <cell r="R94">
            <v>113624</v>
          </cell>
          <cell r="S94">
            <v>1844417</v>
          </cell>
          <cell r="U94">
            <v>127088</v>
          </cell>
          <cell r="V94">
            <v>252257</v>
          </cell>
          <cell r="W94">
            <v>429285</v>
          </cell>
          <cell r="X94">
            <v>590944</v>
          </cell>
          <cell r="Y94">
            <v>745931</v>
          </cell>
          <cell r="Z94">
            <v>935492</v>
          </cell>
          <cell r="AA94">
            <v>1138903</v>
          </cell>
          <cell r="AB94">
            <v>1319218</v>
          </cell>
          <cell r="AC94">
            <v>1496945</v>
          </cell>
          <cell r="AD94">
            <v>1621326</v>
          </cell>
          <cell r="AE94">
            <v>1730793</v>
          </cell>
          <cell r="AF94">
            <v>1844417</v>
          </cell>
        </row>
        <row r="95">
          <cell r="G95">
            <v>127088</v>
          </cell>
          <cell r="H95">
            <v>125169</v>
          </cell>
          <cell r="I95">
            <v>177028</v>
          </cell>
          <cell r="J95">
            <v>161659</v>
          </cell>
          <cell r="K95">
            <v>154987</v>
          </cell>
          <cell r="L95">
            <v>189561</v>
          </cell>
          <cell r="M95">
            <v>203411</v>
          </cell>
          <cell r="N95">
            <v>180315</v>
          </cell>
          <cell r="O95">
            <v>177727</v>
          </cell>
          <cell r="P95">
            <v>124381</v>
          </cell>
          <cell r="Q95">
            <v>109467</v>
          </cell>
          <cell r="R95">
            <v>113624</v>
          </cell>
          <cell r="S95">
            <v>1844417</v>
          </cell>
          <cell r="U95">
            <v>127088</v>
          </cell>
          <cell r="V95">
            <v>252257</v>
          </cell>
          <cell r="W95">
            <v>429285</v>
          </cell>
          <cell r="X95">
            <v>590944</v>
          </cell>
          <cell r="Y95">
            <v>745931</v>
          </cell>
          <cell r="Z95">
            <v>935492</v>
          </cell>
          <cell r="AA95">
            <v>1138903</v>
          </cell>
          <cell r="AB95">
            <v>1319218</v>
          </cell>
          <cell r="AC95">
            <v>1496945</v>
          </cell>
          <cell r="AD95">
            <v>1621326</v>
          </cell>
          <cell r="AE95">
            <v>1730793</v>
          </cell>
          <cell r="AF95">
            <v>1844417</v>
          </cell>
        </row>
        <row r="98">
          <cell r="G98">
            <v>44472985</v>
          </cell>
          <cell r="H98">
            <v>39966387</v>
          </cell>
          <cell r="I98">
            <v>39773549</v>
          </cell>
          <cell r="J98">
            <v>41180840</v>
          </cell>
          <cell r="K98">
            <v>43748725</v>
          </cell>
          <cell r="L98">
            <v>53514472</v>
          </cell>
          <cell r="M98">
            <v>57648289</v>
          </cell>
          <cell r="N98">
            <v>56346259</v>
          </cell>
          <cell r="O98">
            <v>53986224</v>
          </cell>
          <cell r="P98">
            <v>47187626</v>
          </cell>
          <cell r="Q98">
            <v>40844304</v>
          </cell>
          <cell r="R98">
            <v>45534076</v>
          </cell>
          <cell r="S98">
            <v>564203736</v>
          </cell>
          <cell r="U98">
            <v>44472985</v>
          </cell>
          <cell r="V98">
            <v>84439372</v>
          </cell>
          <cell r="W98">
            <v>124212921</v>
          </cell>
          <cell r="X98">
            <v>165393761</v>
          </cell>
          <cell r="Y98">
            <v>209142486</v>
          </cell>
          <cell r="Z98">
            <v>262656958</v>
          </cell>
          <cell r="AA98">
            <v>320305247</v>
          </cell>
          <cell r="AB98">
            <v>376651506</v>
          </cell>
          <cell r="AC98">
            <v>430637730</v>
          </cell>
          <cell r="AD98">
            <v>477825356</v>
          </cell>
          <cell r="AE98">
            <v>518669660</v>
          </cell>
          <cell r="AF98">
            <v>564203736</v>
          </cell>
        </row>
        <row r="104">
          <cell r="G104">
            <v>2384215</v>
          </cell>
          <cell r="H104">
            <v>1973674</v>
          </cell>
          <cell r="I104">
            <v>1846020</v>
          </cell>
          <cell r="J104">
            <v>1738276</v>
          </cell>
          <cell r="K104">
            <v>1817744</v>
          </cell>
          <cell r="L104">
            <v>2367703</v>
          </cell>
          <cell r="M104">
            <v>2784649</v>
          </cell>
          <cell r="N104">
            <v>2694637</v>
          </cell>
          <cell r="O104">
            <v>2548989</v>
          </cell>
          <cell r="P104">
            <v>2039113</v>
          </cell>
          <cell r="Q104">
            <v>1780319</v>
          </cell>
          <cell r="R104">
            <v>2235823</v>
          </cell>
          <cell r="S104">
            <v>26211162</v>
          </cell>
        </row>
        <row r="105">
          <cell r="G105">
            <v>1587923</v>
          </cell>
          <cell r="H105">
            <v>1441273</v>
          </cell>
          <cell r="I105">
            <v>1479046</v>
          </cell>
          <cell r="J105">
            <v>1645868</v>
          </cell>
          <cell r="K105">
            <v>1786201</v>
          </cell>
          <cell r="L105">
            <v>2151911</v>
          </cell>
          <cell r="M105">
            <v>2321957</v>
          </cell>
          <cell r="N105">
            <v>2193954</v>
          </cell>
          <cell r="O105">
            <v>2132610</v>
          </cell>
          <cell r="P105">
            <v>1859874</v>
          </cell>
          <cell r="Q105">
            <v>1614674</v>
          </cell>
          <cell r="R105">
            <v>1648961</v>
          </cell>
          <cell r="S105">
            <v>21864252</v>
          </cell>
        </row>
        <row r="106">
          <cell r="G106">
            <v>191276</v>
          </cell>
          <cell r="H106">
            <v>182266</v>
          </cell>
          <cell r="I106">
            <v>194776</v>
          </cell>
          <cell r="J106">
            <v>207555</v>
          </cell>
          <cell r="K106">
            <v>202741</v>
          </cell>
          <cell r="L106">
            <v>231729</v>
          </cell>
          <cell r="M106">
            <v>237697</v>
          </cell>
          <cell r="N106">
            <v>244278</v>
          </cell>
          <cell r="O106">
            <v>254680</v>
          </cell>
          <cell r="P106">
            <v>242378</v>
          </cell>
          <cell r="Q106">
            <v>239878</v>
          </cell>
          <cell r="R106">
            <v>235438</v>
          </cell>
          <cell r="S106">
            <v>2664692</v>
          </cell>
        </row>
        <row r="107">
          <cell r="G107">
            <v>11153</v>
          </cell>
          <cell r="H107">
            <v>11153</v>
          </cell>
          <cell r="I107">
            <v>11110</v>
          </cell>
          <cell r="J107">
            <v>10848</v>
          </cell>
          <cell r="K107">
            <v>11197</v>
          </cell>
          <cell r="L107">
            <v>11023</v>
          </cell>
          <cell r="M107">
            <v>11066</v>
          </cell>
          <cell r="N107">
            <v>11110</v>
          </cell>
          <cell r="O107">
            <v>11110</v>
          </cell>
          <cell r="P107">
            <v>11153</v>
          </cell>
          <cell r="Q107">
            <v>11110</v>
          </cell>
          <cell r="R107">
            <v>11067</v>
          </cell>
          <cell r="S107">
            <v>133100</v>
          </cell>
        </row>
        <row r="108">
          <cell r="G108">
            <v>1278605</v>
          </cell>
          <cell r="H108">
            <v>1251739</v>
          </cell>
          <cell r="I108">
            <v>1305613</v>
          </cell>
          <cell r="J108">
            <v>1382860</v>
          </cell>
          <cell r="K108">
            <v>1443650</v>
          </cell>
          <cell r="L108">
            <v>1664589</v>
          </cell>
          <cell r="M108">
            <v>1771164</v>
          </cell>
          <cell r="N108">
            <v>1696802</v>
          </cell>
          <cell r="O108">
            <v>1679791</v>
          </cell>
          <cell r="P108">
            <v>1445352</v>
          </cell>
          <cell r="Q108">
            <v>1296547</v>
          </cell>
          <cell r="R108">
            <v>1362737</v>
          </cell>
          <cell r="S108">
            <v>17579449</v>
          </cell>
        </row>
        <row r="109">
          <cell r="G109">
            <v>5453172</v>
          </cell>
          <cell r="H109">
            <v>4860105</v>
          </cell>
          <cell r="I109">
            <v>4836565</v>
          </cell>
          <cell r="J109">
            <v>4985407</v>
          </cell>
          <cell r="K109">
            <v>5261533</v>
          </cell>
          <cell r="L109">
            <v>6426955</v>
          </cell>
          <cell r="M109">
            <v>7126533</v>
          </cell>
          <cell r="N109">
            <v>6840781</v>
          </cell>
          <cell r="O109">
            <v>6627180</v>
          </cell>
          <cell r="P109">
            <v>5597870</v>
          </cell>
          <cell r="Q109">
            <v>4942528</v>
          </cell>
          <cell r="R109">
            <v>5494026</v>
          </cell>
          <cell r="S109">
            <v>68452655</v>
          </cell>
        </row>
        <row r="111">
          <cell r="G111">
            <v>39019813</v>
          </cell>
          <cell r="H111">
            <v>35106282</v>
          </cell>
          <cell r="I111">
            <v>34936984</v>
          </cell>
          <cell r="J111">
            <v>36195433</v>
          </cell>
          <cell r="K111">
            <v>38487192</v>
          </cell>
          <cell r="L111">
            <v>47087517</v>
          </cell>
          <cell r="M111">
            <v>50521756</v>
          </cell>
          <cell r="N111">
            <v>49505478</v>
          </cell>
          <cell r="O111">
            <v>47359044</v>
          </cell>
          <cell r="P111">
            <v>41589756</v>
          </cell>
          <cell r="Q111">
            <v>35901776</v>
          </cell>
          <cell r="R111">
            <v>40040050</v>
          </cell>
          <cell r="S111">
            <v>495751081</v>
          </cell>
        </row>
        <row r="115">
          <cell r="S115" t="str">
            <v>Page 2</v>
          </cell>
        </row>
        <row r="119">
          <cell r="G119" t="str">
            <v>January</v>
          </cell>
          <cell r="H119" t="str">
            <v>February</v>
          </cell>
          <cell r="I119" t="str">
            <v>March</v>
          </cell>
          <cell r="J119" t="str">
            <v>April</v>
          </cell>
          <cell r="K119" t="str">
            <v>May</v>
          </cell>
          <cell r="L119" t="str">
            <v>June</v>
          </cell>
          <cell r="M119" t="str">
            <v>July</v>
          </cell>
          <cell r="N119" t="str">
            <v>August</v>
          </cell>
          <cell r="O119" t="str">
            <v>September</v>
          </cell>
          <cell r="P119" t="str">
            <v>October</v>
          </cell>
          <cell r="Q119" t="str">
            <v>November</v>
          </cell>
          <cell r="R119" t="str">
            <v>December</v>
          </cell>
          <cell r="S119" t="str">
            <v>Total</v>
          </cell>
          <cell r="U119" t="str">
            <v>January</v>
          </cell>
          <cell r="V119" t="str">
            <v>February</v>
          </cell>
          <cell r="W119" t="str">
            <v>March</v>
          </cell>
          <cell r="X119" t="str">
            <v>April</v>
          </cell>
          <cell r="Y119" t="str">
            <v>May</v>
          </cell>
          <cell r="Z119" t="str">
            <v>June</v>
          </cell>
          <cell r="AA119" t="str">
            <v>July</v>
          </cell>
          <cell r="AB119" t="str">
            <v>August</v>
          </cell>
          <cell r="AC119" t="str">
            <v>September</v>
          </cell>
          <cell r="AD119" t="str">
            <v>October</v>
          </cell>
          <cell r="AE119" t="str">
            <v>November</v>
          </cell>
          <cell r="AF119" t="str">
            <v>December</v>
          </cell>
        </row>
        <row r="122">
          <cell r="G122">
            <v>5816678</v>
          </cell>
          <cell r="H122">
            <v>4735450</v>
          </cell>
          <cell r="I122">
            <v>4433664</v>
          </cell>
          <cell r="J122">
            <v>4341427</v>
          </cell>
          <cell r="K122">
            <v>4680614</v>
          </cell>
          <cell r="L122">
            <v>6241997</v>
          </cell>
          <cell r="M122">
            <v>7391539</v>
          </cell>
          <cell r="N122">
            <v>7170970</v>
          </cell>
          <cell r="O122">
            <v>6861850</v>
          </cell>
          <cell r="P122">
            <v>5458138</v>
          </cell>
          <cell r="Q122">
            <v>4479590</v>
          </cell>
          <cell r="R122">
            <v>5626445</v>
          </cell>
          <cell r="S122">
            <v>67238362</v>
          </cell>
          <cell r="U122">
            <v>5816678</v>
          </cell>
          <cell r="V122">
            <v>10552128</v>
          </cell>
          <cell r="W122">
            <v>14985792</v>
          </cell>
          <cell r="X122">
            <v>19327219</v>
          </cell>
          <cell r="Y122">
            <v>24007833</v>
          </cell>
          <cell r="Z122">
            <v>30249830</v>
          </cell>
          <cell r="AA122">
            <v>37641369</v>
          </cell>
          <cell r="AB122">
            <v>44812339</v>
          </cell>
          <cell r="AC122">
            <v>51674189</v>
          </cell>
          <cell r="AD122">
            <v>57132327</v>
          </cell>
          <cell r="AE122">
            <v>61611917</v>
          </cell>
          <cell r="AF122">
            <v>67238362</v>
          </cell>
        </row>
        <row r="123">
          <cell r="G123">
            <v>5091417.5999999996</v>
          </cell>
          <cell r="H123">
            <v>4726157</v>
          </cell>
          <cell r="I123">
            <v>4792435</v>
          </cell>
          <cell r="J123">
            <v>5166490</v>
          </cell>
          <cell r="K123">
            <v>5535706</v>
          </cell>
          <cell r="L123">
            <v>6633216</v>
          </cell>
          <cell r="M123">
            <v>7118361.5999999996</v>
          </cell>
          <cell r="N123">
            <v>6787238.4000000004</v>
          </cell>
          <cell r="O123">
            <v>6828211</v>
          </cell>
          <cell r="P123">
            <v>5932454.4000000004</v>
          </cell>
          <cell r="Q123">
            <v>5096794</v>
          </cell>
          <cell r="R123">
            <v>5195174</v>
          </cell>
          <cell r="S123">
            <v>68903655</v>
          </cell>
          <cell r="U123">
            <v>5091417.5999999996</v>
          </cell>
          <cell r="V123">
            <v>9817574.5999999996</v>
          </cell>
          <cell r="W123">
            <v>14610009.6</v>
          </cell>
          <cell r="X123">
            <v>19776499.600000001</v>
          </cell>
          <cell r="Y123">
            <v>25312205.600000001</v>
          </cell>
          <cell r="Z123">
            <v>31945421.600000001</v>
          </cell>
          <cell r="AA123">
            <v>39063783.200000003</v>
          </cell>
          <cell r="AB123">
            <v>45851021.600000001</v>
          </cell>
          <cell r="AC123">
            <v>52679232.600000001</v>
          </cell>
          <cell r="AD123">
            <v>58611687</v>
          </cell>
          <cell r="AE123">
            <v>63708481</v>
          </cell>
          <cell r="AF123">
            <v>68903655</v>
          </cell>
        </row>
        <row r="124">
          <cell r="G124">
            <v>3102354</v>
          </cell>
          <cell r="H124">
            <v>3066632</v>
          </cell>
          <cell r="I124">
            <v>3235757</v>
          </cell>
          <cell r="J124">
            <v>3502516</v>
          </cell>
          <cell r="K124">
            <v>3371330</v>
          </cell>
          <cell r="L124">
            <v>3644079</v>
          </cell>
          <cell r="M124">
            <v>3598643</v>
          </cell>
          <cell r="N124">
            <v>3684466</v>
          </cell>
          <cell r="O124">
            <v>3699870</v>
          </cell>
          <cell r="P124">
            <v>3436413</v>
          </cell>
          <cell r="Q124">
            <v>3452804</v>
          </cell>
          <cell r="R124">
            <v>3586734</v>
          </cell>
          <cell r="S124">
            <v>41381598</v>
          </cell>
          <cell r="U124">
            <v>3102354</v>
          </cell>
          <cell r="V124">
            <v>6168986</v>
          </cell>
          <cell r="W124">
            <v>9404743</v>
          </cell>
          <cell r="X124">
            <v>12907259</v>
          </cell>
          <cell r="Y124">
            <v>16278589</v>
          </cell>
          <cell r="Z124">
            <v>19922668</v>
          </cell>
          <cell r="AA124">
            <v>23521311</v>
          </cell>
          <cell r="AB124">
            <v>27205777</v>
          </cell>
          <cell r="AC124">
            <v>30905647</v>
          </cell>
          <cell r="AD124">
            <v>34342060</v>
          </cell>
          <cell r="AE124">
            <v>37794864</v>
          </cell>
          <cell r="AF124">
            <v>41381598</v>
          </cell>
        </row>
        <row r="125">
          <cell r="G125">
            <v>165312</v>
          </cell>
          <cell r="H125">
            <v>146649</v>
          </cell>
          <cell r="I125">
            <v>151565</v>
          </cell>
          <cell r="J125">
            <v>139315</v>
          </cell>
          <cell r="K125">
            <v>134669</v>
          </cell>
          <cell r="L125">
            <v>127565</v>
          </cell>
          <cell r="M125">
            <v>133248</v>
          </cell>
          <cell r="N125">
            <v>140160</v>
          </cell>
          <cell r="O125">
            <v>144883</v>
          </cell>
          <cell r="P125">
            <v>157594</v>
          </cell>
          <cell r="Q125">
            <v>162432</v>
          </cell>
          <cell r="R125">
            <v>171456</v>
          </cell>
          <cell r="S125">
            <v>1774848</v>
          </cell>
          <cell r="U125">
            <v>165312</v>
          </cell>
          <cell r="V125">
            <v>311961</v>
          </cell>
          <cell r="W125">
            <v>463526</v>
          </cell>
          <cell r="X125">
            <v>602841</v>
          </cell>
          <cell r="Y125">
            <v>737510</v>
          </cell>
          <cell r="Z125">
            <v>865075</v>
          </cell>
          <cell r="AA125">
            <v>998323</v>
          </cell>
          <cell r="AB125">
            <v>1138483</v>
          </cell>
          <cell r="AC125">
            <v>1283366</v>
          </cell>
          <cell r="AD125">
            <v>1440960</v>
          </cell>
          <cell r="AE125">
            <v>1603392</v>
          </cell>
          <cell r="AF125">
            <v>1774848</v>
          </cell>
        </row>
        <row r="126">
          <cell r="G126">
            <v>3348378</v>
          </cell>
          <cell r="H126">
            <v>3320547</v>
          </cell>
          <cell r="I126">
            <v>3264838</v>
          </cell>
          <cell r="J126">
            <v>3391177</v>
          </cell>
          <cell r="K126">
            <v>3751460</v>
          </cell>
          <cell r="L126">
            <v>3883800</v>
          </cell>
          <cell r="M126">
            <v>4007161</v>
          </cell>
          <cell r="N126">
            <v>4079124</v>
          </cell>
          <cell r="O126">
            <v>4086508</v>
          </cell>
          <cell r="P126">
            <v>3631246</v>
          </cell>
          <cell r="Q126">
            <v>3534717</v>
          </cell>
          <cell r="R126">
            <v>3595425</v>
          </cell>
          <cell r="S126">
            <v>43894381</v>
          </cell>
          <cell r="U126">
            <v>3348378</v>
          </cell>
          <cell r="V126">
            <v>6668925</v>
          </cell>
          <cell r="W126">
            <v>9933763</v>
          </cell>
          <cell r="X126">
            <v>13324940</v>
          </cell>
          <cell r="Y126">
            <v>17076400</v>
          </cell>
          <cell r="Z126">
            <v>20960200</v>
          </cell>
          <cell r="AA126">
            <v>24967361</v>
          </cell>
          <cell r="AB126">
            <v>29046485</v>
          </cell>
          <cell r="AC126">
            <v>33132993</v>
          </cell>
          <cell r="AD126">
            <v>36764239</v>
          </cell>
          <cell r="AE126">
            <v>40298956</v>
          </cell>
          <cell r="AF126">
            <v>43894381</v>
          </cell>
        </row>
        <row r="128">
          <cell r="G128">
            <v>17524139.600000001</v>
          </cell>
          <cell r="H128">
            <v>15995435</v>
          </cell>
          <cell r="I128">
            <v>15878259</v>
          </cell>
          <cell r="J128">
            <v>16540925</v>
          </cell>
          <cell r="K128">
            <v>17473779</v>
          </cell>
          <cell r="L128">
            <v>20530657</v>
          </cell>
          <cell r="M128">
            <v>22248952.600000001</v>
          </cell>
          <cell r="N128">
            <v>21861958.399999999</v>
          </cell>
          <cell r="O128">
            <v>21621322</v>
          </cell>
          <cell r="P128">
            <v>18615845.399999999</v>
          </cell>
          <cell r="Q128">
            <v>16726337</v>
          </cell>
          <cell r="R128">
            <v>18175234</v>
          </cell>
          <cell r="S128">
            <v>223192844</v>
          </cell>
          <cell r="U128">
            <v>17524139.600000001</v>
          </cell>
          <cell r="V128">
            <v>33519574.600000001</v>
          </cell>
          <cell r="W128">
            <v>49397833.600000001</v>
          </cell>
          <cell r="X128">
            <v>65938758.600000001</v>
          </cell>
          <cell r="Y128">
            <v>83412537.599999994</v>
          </cell>
          <cell r="Z128">
            <v>103943194.59999999</v>
          </cell>
          <cell r="AA128">
            <v>126192147.2</v>
          </cell>
          <cell r="AB128">
            <v>148054105.59999999</v>
          </cell>
          <cell r="AC128">
            <v>169675427.59999999</v>
          </cell>
          <cell r="AD128">
            <v>188291273</v>
          </cell>
          <cell r="AE128">
            <v>205017610</v>
          </cell>
          <cell r="AF128">
            <v>223192844</v>
          </cell>
        </row>
        <row r="132">
          <cell r="G132">
            <v>1149645</v>
          </cell>
          <cell r="H132">
            <v>-240405</v>
          </cell>
          <cell r="I132">
            <v>-196850</v>
          </cell>
          <cell r="J132">
            <v>-102940</v>
          </cell>
          <cell r="K132">
            <v>-13637</v>
          </cell>
          <cell r="L132">
            <v>-33370</v>
          </cell>
          <cell r="M132">
            <v>410606</v>
          </cell>
          <cell r="N132">
            <v>379476</v>
          </cell>
          <cell r="O132">
            <v>454386</v>
          </cell>
          <cell r="P132">
            <v>527281</v>
          </cell>
          <cell r="Q132">
            <v>160019</v>
          </cell>
          <cell r="R132">
            <v>779837</v>
          </cell>
          <cell r="S132">
            <v>3274048</v>
          </cell>
          <cell r="U132">
            <v>1149645</v>
          </cell>
          <cell r="V132">
            <v>909240</v>
          </cell>
          <cell r="W132">
            <v>712390</v>
          </cell>
          <cell r="X132">
            <v>609450</v>
          </cell>
          <cell r="Y132">
            <v>595813</v>
          </cell>
          <cell r="Z132">
            <v>562443</v>
          </cell>
          <cell r="AA132">
            <v>973049</v>
          </cell>
          <cell r="AB132">
            <v>1352525</v>
          </cell>
          <cell r="AC132">
            <v>1806911</v>
          </cell>
          <cell r="AD132">
            <v>2334192</v>
          </cell>
          <cell r="AE132">
            <v>2494211</v>
          </cell>
          <cell r="AF132">
            <v>3274048</v>
          </cell>
        </row>
        <row r="133">
          <cell r="G133">
            <v>752307</v>
          </cell>
          <cell r="H133">
            <v>-172574</v>
          </cell>
          <cell r="I133">
            <v>-155104</v>
          </cell>
          <cell r="J133">
            <v>-96091</v>
          </cell>
          <cell r="K133">
            <v>-13146</v>
          </cell>
          <cell r="L133">
            <v>-29725</v>
          </cell>
          <cell r="M133">
            <v>334581</v>
          </cell>
          <cell r="N133">
            <v>302040</v>
          </cell>
          <cell r="O133">
            <v>371758</v>
          </cell>
          <cell r="P133">
            <v>470428</v>
          </cell>
          <cell r="Q133">
            <v>142289</v>
          </cell>
          <cell r="R133">
            <v>564643</v>
          </cell>
          <cell r="S133">
            <v>2471406</v>
          </cell>
          <cell r="U133">
            <v>752307</v>
          </cell>
          <cell r="V133">
            <v>579733</v>
          </cell>
          <cell r="W133">
            <v>424629</v>
          </cell>
          <cell r="X133">
            <v>328538</v>
          </cell>
          <cell r="Y133">
            <v>315392</v>
          </cell>
          <cell r="Z133">
            <v>285667</v>
          </cell>
          <cell r="AA133">
            <v>620248</v>
          </cell>
          <cell r="AB133">
            <v>922288</v>
          </cell>
          <cell r="AC133">
            <v>1294046</v>
          </cell>
          <cell r="AD133">
            <v>1764474</v>
          </cell>
          <cell r="AE133">
            <v>1906763</v>
          </cell>
          <cell r="AF133">
            <v>2471406</v>
          </cell>
        </row>
        <row r="134">
          <cell r="G134">
            <v>162726</v>
          </cell>
          <cell r="H134">
            <v>-39414</v>
          </cell>
          <cell r="I134">
            <v>-37357</v>
          </cell>
          <cell r="J134">
            <v>-21513</v>
          </cell>
          <cell r="K134">
            <v>-2622</v>
          </cell>
          <cell r="L134">
            <v>-5521</v>
          </cell>
          <cell r="M134">
            <v>58089</v>
          </cell>
          <cell r="N134">
            <v>56691</v>
          </cell>
          <cell r="O134">
            <v>73782</v>
          </cell>
          <cell r="P134">
            <v>100215</v>
          </cell>
          <cell r="Q134">
            <v>35269</v>
          </cell>
          <cell r="R134">
            <v>132285</v>
          </cell>
          <cell r="S134">
            <v>512630</v>
          </cell>
          <cell r="U134">
            <v>162726</v>
          </cell>
          <cell r="V134">
            <v>123312</v>
          </cell>
          <cell r="W134">
            <v>85955</v>
          </cell>
          <cell r="X134">
            <v>64442</v>
          </cell>
          <cell r="Y134">
            <v>61820</v>
          </cell>
          <cell r="Z134">
            <v>56299</v>
          </cell>
          <cell r="AA134">
            <v>114388</v>
          </cell>
          <cell r="AB134">
            <v>171079</v>
          </cell>
          <cell r="AC134">
            <v>244861</v>
          </cell>
          <cell r="AD134">
            <v>345076</v>
          </cell>
          <cell r="AE134">
            <v>380345</v>
          </cell>
          <cell r="AF134">
            <v>512630</v>
          </cell>
        </row>
        <row r="135">
          <cell r="G135">
            <v>5425</v>
          </cell>
          <cell r="H135">
            <v>-1371</v>
          </cell>
          <cell r="I135">
            <v>-1196</v>
          </cell>
          <cell r="J135">
            <v>-646</v>
          </cell>
          <cell r="K135">
            <v>-85</v>
          </cell>
          <cell r="L135">
            <v>-157</v>
          </cell>
          <cell r="M135">
            <v>1643</v>
          </cell>
          <cell r="N135">
            <v>1575</v>
          </cell>
          <cell r="O135">
            <v>1994</v>
          </cell>
          <cell r="P135">
            <v>2906</v>
          </cell>
          <cell r="Q135">
            <v>1011</v>
          </cell>
          <cell r="R135">
            <v>3893</v>
          </cell>
          <cell r="S135">
            <v>14992</v>
          </cell>
          <cell r="U135">
            <v>5425</v>
          </cell>
          <cell r="V135">
            <v>4054</v>
          </cell>
          <cell r="W135">
            <v>2858</v>
          </cell>
          <cell r="X135">
            <v>2212</v>
          </cell>
          <cell r="Y135">
            <v>2127</v>
          </cell>
          <cell r="Z135">
            <v>1970</v>
          </cell>
          <cell r="AA135">
            <v>3613</v>
          </cell>
          <cell r="AB135">
            <v>5188</v>
          </cell>
          <cell r="AC135">
            <v>7182</v>
          </cell>
          <cell r="AD135">
            <v>10088</v>
          </cell>
          <cell r="AE135">
            <v>11099</v>
          </cell>
          <cell r="AF135">
            <v>14992</v>
          </cell>
        </row>
        <row r="136">
          <cell r="G136">
            <v>682049</v>
          </cell>
          <cell r="H136">
            <v>-168051</v>
          </cell>
          <cell r="I136">
            <v>-153364</v>
          </cell>
          <cell r="J136">
            <v>-89933</v>
          </cell>
          <cell r="K136">
            <v>-11840</v>
          </cell>
          <cell r="L136">
            <v>-25611</v>
          </cell>
          <cell r="M136">
            <v>284067</v>
          </cell>
          <cell r="N136">
            <v>260943</v>
          </cell>
          <cell r="O136">
            <v>324778</v>
          </cell>
          <cell r="P136">
            <v>403141</v>
          </cell>
          <cell r="Q136">
            <v>129566</v>
          </cell>
          <cell r="R136">
            <v>526442</v>
          </cell>
          <cell r="S136">
            <v>2162187</v>
          </cell>
          <cell r="U136">
            <v>682049</v>
          </cell>
          <cell r="V136">
            <v>513998</v>
          </cell>
          <cell r="W136">
            <v>360634</v>
          </cell>
          <cell r="X136">
            <v>270701</v>
          </cell>
          <cell r="Y136">
            <v>258861</v>
          </cell>
          <cell r="Z136">
            <v>233250</v>
          </cell>
          <cell r="AA136">
            <v>517317</v>
          </cell>
          <cell r="AB136">
            <v>778260</v>
          </cell>
          <cell r="AC136">
            <v>1103038</v>
          </cell>
          <cell r="AD136">
            <v>1506179</v>
          </cell>
          <cell r="AE136">
            <v>1635745</v>
          </cell>
          <cell r="AF136">
            <v>2162187</v>
          </cell>
        </row>
        <row r="138">
          <cell r="G138">
            <v>2752152</v>
          </cell>
          <cell r="H138">
            <v>-621815</v>
          </cell>
          <cell r="I138">
            <v>-543871</v>
          </cell>
          <cell r="J138">
            <v>-311123</v>
          </cell>
          <cell r="K138">
            <v>-41330</v>
          </cell>
          <cell r="L138">
            <v>-94384</v>
          </cell>
          <cell r="M138">
            <v>1088986</v>
          </cell>
          <cell r="N138">
            <v>1000725</v>
          </cell>
          <cell r="O138">
            <v>1226698</v>
          </cell>
          <cell r="P138">
            <v>1503971</v>
          </cell>
          <cell r="Q138">
            <v>468154</v>
          </cell>
          <cell r="R138">
            <v>2007100</v>
          </cell>
          <cell r="S138">
            <v>8435263</v>
          </cell>
          <cell r="U138">
            <v>2752152</v>
          </cell>
          <cell r="V138">
            <v>2130337</v>
          </cell>
          <cell r="W138">
            <v>1586466</v>
          </cell>
          <cell r="X138">
            <v>1275343</v>
          </cell>
          <cell r="Y138">
            <v>1234013</v>
          </cell>
          <cell r="Z138">
            <v>1139629</v>
          </cell>
          <cell r="AA138">
            <v>2228615</v>
          </cell>
          <cell r="AB138">
            <v>3229340</v>
          </cell>
          <cell r="AC138">
            <v>4456038</v>
          </cell>
          <cell r="AD138">
            <v>5960009</v>
          </cell>
          <cell r="AE138">
            <v>6428163</v>
          </cell>
          <cell r="AF138">
            <v>8435263</v>
          </cell>
        </row>
        <row r="150">
          <cell r="G150">
            <v>107805</v>
          </cell>
          <cell r="H150">
            <v>107158</v>
          </cell>
          <cell r="I150">
            <v>142661</v>
          </cell>
          <cell r="J150">
            <v>155708</v>
          </cell>
          <cell r="K150">
            <v>123027</v>
          </cell>
          <cell r="L150">
            <v>159550</v>
          </cell>
          <cell r="M150">
            <v>174623</v>
          </cell>
          <cell r="N150">
            <v>145952</v>
          </cell>
          <cell r="O150">
            <v>156749</v>
          </cell>
          <cell r="P150">
            <v>143057</v>
          </cell>
          <cell r="Q150">
            <v>114916</v>
          </cell>
          <cell r="R150">
            <v>182652</v>
          </cell>
          <cell r="S150">
            <v>1713858</v>
          </cell>
          <cell r="U150">
            <v>107805</v>
          </cell>
          <cell r="V150">
            <v>214963</v>
          </cell>
          <cell r="W150">
            <v>357624</v>
          </cell>
          <cell r="X150">
            <v>513332</v>
          </cell>
          <cell r="Y150">
            <v>636359</v>
          </cell>
          <cell r="Z150">
            <v>795909</v>
          </cell>
          <cell r="AA150">
            <v>970532</v>
          </cell>
          <cell r="AB150">
            <v>1116484</v>
          </cell>
          <cell r="AC150">
            <v>1273233</v>
          </cell>
          <cell r="AD150">
            <v>1416290</v>
          </cell>
          <cell r="AE150">
            <v>1531206</v>
          </cell>
          <cell r="AF150">
            <v>1713858</v>
          </cell>
        </row>
        <row r="151">
          <cell r="G151">
            <v>107805</v>
          </cell>
          <cell r="H151">
            <v>107158</v>
          </cell>
          <cell r="I151">
            <v>142661</v>
          </cell>
          <cell r="J151">
            <v>155708</v>
          </cell>
          <cell r="K151">
            <v>123027</v>
          </cell>
          <cell r="L151">
            <v>159550</v>
          </cell>
          <cell r="M151">
            <v>174623</v>
          </cell>
          <cell r="N151">
            <v>145952</v>
          </cell>
          <cell r="O151">
            <v>156749</v>
          </cell>
          <cell r="P151">
            <v>143057</v>
          </cell>
          <cell r="Q151">
            <v>114916</v>
          </cell>
          <cell r="R151">
            <v>182652</v>
          </cell>
          <cell r="S151">
            <v>1713858</v>
          </cell>
          <cell r="U151">
            <v>107805</v>
          </cell>
          <cell r="V151">
            <v>214963</v>
          </cell>
          <cell r="W151">
            <v>357624</v>
          </cell>
          <cell r="X151">
            <v>513332</v>
          </cell>
          <cell r="Y151">
            <v>636359</v>
          </cell>
          <cell r="Z151">
            <v>795909</v>
          </cell>
          <cell r="AA151">
            <v>970532</v>
          </cell>
          <cell r="AB151">
            <v>1116484</v>
          </cell>
          <cell r="AC151">
            <v>1273233</v>
          </cell>
          <cell r="AD151">
            <v>1416290</v>
          </cell>
          <cell r="AE151">
            <v>1531206</v>
          </cell>
          <cell r="AF151">
            <v>1713858</v>
          </cell>
        </row>
        <row r="154">
          <cell r="G154">
            <v>20384096.600000001</v>
          </cell>
          <cell r="H154">
            <v>15480778</v>
          </cell>
          <cell r="I154">
            <v>15477049</v>
          </cell>
          <cell r="J154">
            <v>16385510</v>
          </cell>
          <cell r="K154">
            <v>17555476</v>
          </cell>
          <cell r="L154">
            <v>20595823</v>
          </cell>
          <cell r="M154">
            <v>23512561.600000001</v>
          </cell>
          <cell r="N154">
            <v>23008635.399999999</v>
          </cell>
          <cell r="O154">
            <v>23004769</v>
          </cell>
          <cell r="P154">
            <v>20262873.399999999</v>
          </cell>
          <cell r="Q154">
            <v>17309407</v>
          </cell>
          <cell r="R154">
            <v>20364986</v>
          </cell>
          <cell r="S154">
            <v>233341965</v>
          </cell>
          <cell r="U154">
            <v>20384096.600000001</v>
          </cell>
          <cell r="V154">
            <v>35864874.600000001</v>
          </cell>
          <cell r="W154">
            <v>51341923.600000001</v>
          </cell>
          <cell r="X154">
            <v>67727433.599999994</v>
          </cell>
          <cell r="Y154">
            <v>85282909.599999994</v>
          </cell>
          <cell r="Z154">
            <v>105878732.59999999</v>
          </cell>
          <cell r="AA154">
            <v>129391294.2</v>
          </cell>
          <cell r="AB154">
            <v>152399929.59999999</v>
          </cell>
          <cell r="AC154">
            <v>175404698.59999999</v>
          </cell>
          <cell r="AD154">
            <v>195667572</v>
          </cell>
          <cell r="AE154">
            <v>212976979</v>
          </cell>
          <cell r="AF154">
            <v>233341965</v>
          </cell>
        </row>
        <row r="166">
          <cell r="S166" t="str">
            <v>Page 3</v>
          </cell>
        </row>
        <row r="170">
          <cell r="G170" t="str">
            <v>January</v>
          </cell>
          <cell r="H170" t="str">
            <v>February</v>
          </cell>
          <cell r="I170" t="str">
            <v>March</v>
          </cell>
          <cell r="J170" t="str">
            <v>April</v>
          </cell>
          <cell r="K170" t="str">
            <v>May</v>
          </cell>
          <cell r="L170" t="str">
            <v>June</v>
          </cell>
          <cell r="M170" t="str">
            <v>July</v>
          </cell>
          <cell r="N170" t="str">
            <v>August</v>
          </cell>
          <cell r="O170" t="str">
            <v>September</v>
          </cell>
          <cell r="P170" t="str">
            <v>October</v>
          </cell>
          <cell r="Q170" t="str">
            <v>November</v>
          </cell>
          <cell r="R170" t="str">
            <v>December</v>
          </cell>
          <cell r="S170" t="str">
            <v>Total</v>
          </cell>
          <cell r="U170" t="str">
            <v>January</v>
          </cell>
          <cell r="V170" t="str">
            <v>February</v>
          </cell>
          <cell r="W170" t="str">
            <v>March</v>
          </cell>
          <cell r="X170" t="str">
            <v>April</v>
          </cell>
          <cell r="Y170" t="str">
            <v>May</v>
          </cell>
          <cell r="Z170" t="str">
            <v>June</v>
          </cell>
          <cell r="AA170" t="str">
            <v>July</v>
          </cell>
          <cell r="AB170" t="str">
            <v>August</v>
          </cell>
          <cell r="AC170" t="str">
            <v>September</v>
          </cell>
          <cell r="AD170" t="str">
            <v>October</v>
          </cell>
          <cell r="AE170" t="str">
            <v>November</v>
          </cell>
          <cell r="AF170" t="str">
            <v>December</v>
          </cell>
        </row>
        <row r="173">
          <cell r="G173">
            <v>-1556416</v>
          </cell>
          <cell r="H173">
            <v>-1256497</v>
          </cell>
          <cell r="I173">
            <v>-986606</v>
          </cell>
          <cell r="J173">
            <v>218428</v>
          </cell>
          <cell r="K173">
            <v>901750</v>
          </cell>
          <cell r="L173">
            <v>199126</v>
          </cell>
          <cell r="M173">
            <v>825389</v>
          </cell>
          <cell r="N173">
            <v>886287</v>
          </cell>
          <cell r="O173">
            <v>-396164</v>
          </cell>
          <cell r="P173">
            <v>1115933</v>
          </cell>
          <cell r="Q173">
            <v>729800</v>
          </cell>
          <cell r="R173">
            <v>439126</v>
          </cell>
          <cell r="S173">
            <v>1120156</v>
          </cell>
          <cell r="U173">
            <v>-1556416</v>
          </cell>
          <cell r="V173">
            <v>-2812913</v>
          </cell>
          <cell r="W173">
            <v>-3799519</v>
          </cell>
          <cell r="X173">
            <v>-3581091</v>
          </cell>
          <cell r="Y173">
            <v>-2679341</v>
          </cell>
          <cell r="Z173">
            <v>-2480215</v>
          </cell>
          <cell r="AA173">
            <v>-1654826</v>
          </cell>
          <cell r="AB173">
            <v>-768539</v>
          </cell>
          <cell r="AC173">
            <v>-1164703</v>
          </cell>
          <cell r="AD173">
            <v>-48770</v>
          </cell>
          <cell r="AE173">
            <v>681030</v>
          </cell>
          <cell r="AF173">
            <v>1120156</v>
          </cell>
        </row>
        <row r="174">
          <cell r="G174">
            <v>-1362352</v>
          </cell>
          <cell r="H174">
            <v>-1254031</v>
          </cell>
          <cell r="I174">
            <v>-1066442</v>
          </cell>
          <cell r="J174">
            <v>259939</v>
          </cell>
          <cell r="K174">
            <v>1066488</v>
          </cell>
          <cell r="L174">
            <v>211607</v>
          </cell>
          <cell r="M174">
            <v>794884</v>
          </cell>
          <cell r="N174">
            <v>838860</v>
          </cell>
          <cell r="O174">
            <v>-394223</v>
          </cell>
          <cell r="P174">
            <v>1212909</v>
          </cell>
          <cell r="Q174">
            <v>830353</v>
          </cell>
          <cell r="R174">
            <v>405467</v>
          </cell>
          <cell r="S174">
            <v>1543459</v>
          </cell>
          <cell r="U174">
            <v>-1362352</v>
          </cell>
          <cell r="V174">
            <v>-2616383</v>
          </cell>
          <cell r="W174">
            <v>-3682825</v>
          </cell>
          <cell r="X174">
            <v>-3422886</v>
          </cell>
          <cell r="Y174">
            <v>-2356398</v>
          </cell>
          <cell r="Z174">
            <v>-2144791</v>
          </cell>
          <cell r="AA174">
            <v>-1349907</v>
          </cell>
          <cell r="AB174">
            <v>-511047</v>
          </cell>
          <cell r="AC174">
            <v>-905270</v>
          </cell>
          <cell r="AD174">
            <v>307639</v>
          </cell>
          <cell r="AE174">
            <v>1137992</v>
          </cell>
          <cell r="AF174">
            <v>1543459</v>
          </cell>
        </row>
        <row r="175">
          <cell r="G175">
            <v>-830050</v>
          </cell>
          <cell r="H175">
            <v>-813660</v>
          </cell>
          <cell r="I175">
            <v>-719991</v>
          </cell>
          <cell r="J175">
            <v>176329</v>
          </cell>
          <cell r="K175">
            <v>649641</v>
          </cell>
          <cell r="L175">
            <v>116329</v>
          </cell>
          <cell r="M175">
            <v>401903</v>
          </cell>
          <cell r="N175">
            <v>455443</v>
          </cell>
          <cell r="O175">
            <v>-213525</v>
          </cell>
          <cell r="P175">
            <v>702655</v>
          </cell>
          <cell r="Q175">
            <v>562583</v>
          </cell>
          <cell r="R175">
            <v>280022</v>
          </cell>
          <cell r="S175">
            <v>767679</v>
          </cell>
          <cell r="U175">
            <v>-830050</v>
          </cell>
          <cell r="V175">
            <v>-1643710</v>
          </cell>
          <cell r="W175">
            <v>-2363701</v>
          </cell>
          <cell r="X175">
            <v>-2187372</v>
          </cell>
          <cell r="Y175">
            <v>-1537731</v>
          </cell>
          <cell r="Z175">
            <v>-1421402</v>
          </cell>
          <cell r="AA175">
            <v>-1019499</v>
          </cell>
          <cell r="AB175">
            <v>-564056</v>
          </cell>
          <cell r="AC175">
            <v>-777581</v>
          </cell>
          <cell r="AD175">
            <v>-74926</v>
          </cell>
          <cell r="AE175">
            <v>487657</v>
          </cell>
          <cell r="AF175">
            <v>767679</v>
          </cell>
        </row>
        <row r="176">
          <cell r="G176">
            <v>-44234</v>
          </cell>
          <cell r="H176">
            <v>-38912</v>
          </cell>
          <cell r="I176">
            <v>-33727</v>
          </cell>
          <cell r="J176">
            <v>7009</v>
          </cell>
          <cell r="K176">
            <v>25945</v>
          </cell>
          <cell r="L176">
            <v>4069</v>
          </cell>
          <cell r="M176">
            <v>14879</v>
          </cell>
          <cell r="N176">
            <v>17323</v>
          </cell>
          <cell r="O176">
            <v>-8365</v>
          </cell>
          <cell r="P176">
            <v>32221</v>
          </cell>
          <cell r="Q176">
            <v>26463</v>
          </cell>
          <cell r="R176">
            <v>13382</v>
          </cell>
          <cell r="S176">
            <v>16053</v>
          </cell>
          <cell r="U176">
            <v>-44234</v>
          </cell>
          <cell r="V176">
            <v>-83146</v>
          </cell>
          <cell r="W176">
            <v>-116873</v>
          </cell>
          <cell r="X176">
            <v>-109864</v>
          </cell>
          <cell r="Y176">
            <v>-83919</v>
          </cell>
          <cell r="Z176">
            <v>-79850</v>
          </cell>
          <cell r="AA176">
            <v>-64971</v>
          </cell>
          <cell r="AB176">
            <v>-47648</v>
          </cell>
          <cell r="AC176">
            <v>-56013</v>
          </cell>
          <cell r="AD176">
            <v>-23792</v>
          </cell>
          <cell r="AE176">
            <v>2671</v>
          </cell>
          <cell r="AF176">
            <v>16053</v>
          </cell>
        </row>
        <row r="177">
          <cell r="G177">
            <v>-895891</v>
          </cell>
          <cell r="H177">
            <v>-881039</v>
          </cell>
          <cell r="I177">
            <v>-726470</v>
          </cell>
          <cell r="J177">
            <v>170697</v>
          </cell>
          <cell r="K177">
            <v>722852</v>
          </cell>
          <cell r="L177">
            <v>123945</v>
          </cell>
          <cell r="M177">
            <v>447507</v>
          </cell>
          <cell r="N177">
            <v>504195</v>
          </cell>
          <cell r="O177">
            <v>-235876</v>
          </cell>
          <cell r="P177">
            <v>742480</v>
          </cell>
          <cell r="Q177">
            <v>575917</v>
          </cell>
          <cell r="R177">
            <v>280672</v>
          </cell>
          <cell r="S177">
            <v>828989</v>
          </cell>
          <cell r="U177">
            <v>-895891</v>
          </cell>
          <cell r="V177">
            <v>-1776930</v>
          </cell>
          <cell r="W177">
            <v>-2503400</v>
          </cell>
          <cell r="X177">
            <v>-2332703</v>
          </cell>
          <cell r="Y177">
            <v>-1609851</v>
          </cell>
          <cell r="Z177">
            <v>-1485906</v>
          </cell>
          <cell r="AA177">
            <v>-1038399</v>
          </cell>
          <cell r="AB177">
            <v>-534204</v>
          </cell>
          <cell r="AC177">
            <v>-770080</v>
          </cell>
          <cell r="AD177">
            <v>-27600</v>
          </cell>
          <cell r="AE177">
            <v>548317</v>
          </cell>
          <cell r="AF177">
            <v>828989</v>
          </cell>
        </row>
        <row r="178"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</row>
        <row r="179">
          <cell r="G179">
            <v>-4688943</v>
          </cell>
          <cell r="H179">
            <v>-4244139</v>
          </cell>
          <cell r="I179">
            <v>-3533236</v>
          </cell>
          <cell r="J179">
            <v>832402</v>
          </cell>
          <cell r="K179">
            <v>3366676</v>
          </cell>
          <cell r="L179">
            <v>655076</v>
          </cell>
          <cell r="M179">
            <v>2484562</v>
          </cell>
          <cell r="N179">
            <v>2702108</v>
          </cell>
          <cell r="O179">
            <v>-1248153</v>
          </cell>
          <cell r="P179">
            <v>3806198</v>
          </cell>
          <cell r="Q179">
            <v>2725116</v>
          </cell>
          <cell r="R179">
            <v>1418669</v>
          </cell>
          <cell r="S179">
            <v>4276336</v>
          </cell>
          <cell r="U179">
            <v>-4688943</v>
          </cell>
          <cell r="V179">
            <v>-8933082</v>
          </cell>
          <cell r="W179">
            <v>-12466318</v>
          </cell>
          <cell r="X179">
            <v>-11633916</v>
          </cell>
          <cell r="Y179">
            <v>-8267240</v>
          </cell>
          <cell r="Z179">
            <v>-7612164</v>
          </cell>
          <cell r="AA179">
            <v>-5127602</v>
          </cell>
          <cell r="AB179">
            <v>-2425494</v>
          </cell>
          <cell r="AC179">
            <v>-3673647</v>
          </cell>
          <cell r="AD179">
            <v>132551</v>
          </cell>
          <cell r="AE179">
            <v>2857667</v>
          </cell>
          <cell r="AF179">
            <v>4276336</v>
          </cell>
        </row>
        <row r="182">
          <cell r="G182">
            <v>-1403958</v>
          </cell>
          <cell r="H182">
            <v>123527</v>
          </cell>
          <cell r="I182">
            <v>183011</v>
          </cell>
          <cell r="J182">
            <v>78483</v>
          </cell>
          <cell r="K182">
            <v>281248</v>
          </cell>
          <cell r="L182">
            <v>366619</v>
          </cell>
          <cell r="M182">
            <v>85882</v>
          </cell>
          <cell r="N182">
            <v>317895</v>
          </cell>
          <cell r="O182">
            <v>-224951</v>
          </cell>
          <cell r="P182">
            <v>184546</v>
          </cell>
          <cell r="Q182">
            <v>434664</v>
          </cell>
          <cell r="R182">
            <v>-285034</v>
          </cell>
          <cell r="S182">
            <v>141932</v>
          </cell>
          <cell r="U182">
            <v>-1403958</v>
          </cell>
          <cell r="V182">
            <v>-1280431</v>
          </cell>
          <cell r="W182">
            <v>-1097420</v>
          </cell>
          <cell r="X182">
            <v>-1018937</v>
          </cell>
          <cell r="Y182">
            <v>-737689</v>
          </cell>
          <cell r="Z182">
            <v>-371070</v>
          </cell>
          <cell r="AA182">
            <v>-285188</v>
          </cell>
          <cell r="AB182">
            <v>32707</v>
          </cell>
          <cell r="AC182">
            <v>-192244</v>
          </cell>
          <cell r="AD182">
            <v>-7698</v>
          </cell>
          <cell r="AE182">
            <v>426966</v>
          </cell>
          <cell r="AF182">
            <v>141932</v>
          </cell>
        </row>
        <row r="183">
          <cell r="G183">
            <v>-918726</v>
          </cell>
          <cell r="H183">
            <v>88674</v>
          </cell>
          <cell r="I183">
            <v>144200</v>
          </cell>
          <cell r="J183">
            <v>73262</v>
          </cell>
          <cell r="K183">
            <v>271114</v>
          </cell>
          <cell r="L183">
            <v>326577</v>
          </cell>
          <cell r="M183">
            <v>69981</v>
          </cell>
          <cell r="N183">
            <v>253026</v>
          </cell>
          <cell r="O183">
            <v>-184045</v>
          </cell>
          <cell r="P183">
            <v>164648</v>
          </cell>
          <cell r="Q183">
            <v>386504</v>
          </cell>
          <cell r="R183">
            <v>-206380</v>
          </cell>
          <cell r="S183">
            <v>468835</v>
          </cell>
          <cell r="U183">
            <v>-918726</v>
          </cell>
          <cell r="V183">
            <v>-830052</v>
          </cell>
          <cell r="W183">
            <v>-685852</v>
          </cell>
          <cell r="X183">
            <v>-612590</v>
          </cell>
          <cell r="Y183">
            <v>-341476</v>
          </cell>
          <cell r="Z183">
            <v>-14899</v>
          </cell>
          <cell r="AA183">
            <v>55082</v>
          </cell>
          <cell r="AB183">
            <v>308108</v>
          </cell>
          <cell r="AC183">
            <v>124063</v>
          </cell>
          <cell r="AD183">
            <v>288711</v>
          </cell>
          <cell r="AE183">
            <v>675215</v>
          </cell>
          <cell r="AF183">
            <v>468835</v>
          </cell>
        </row>
        <row r="184">
          <cell r="G184">
            <v>-198723</v>
          </cell>
          <cell r="H184">
            <v>20251</v>
          </cell>
          <cell r="I184">
            <v>34730</v>
          </cell>
          <cell r="J184">
            <v>16400</v>
          </cell>
          <cell r="K184">
            <v>54067</v>
          </cell>
          <cell r="L184">
            <v>60635</v>
          </cell>
          <cell r="M184">
            <v>12153</v>
          </cell>
          <cell r="N184">
            <v>47490</v>
          </cell>
          <cell r="O184">
            <v>-36529</v>
          </cell>
          <cell r="P184">
            <v>35074</v>
          </cell>
          <cell r="Q184">
            <v>95809</v>
          </cell>
          <cell r="R184">
            <v>-48350</v>
          </cell>
          <cell r="S184">
            <v>93007</v>
          </cell>
          <cell r="U184">
            <v>-198723</v>
          </cell>
          <cell r="V184">
            <v>-178472</v>
          </cell>
          <cell r="W184">
            <v>-143742</v>
          </cell>
          <cell r="X184">
            <v>-127342</v>
          </cell>
          <cell r="Y184">
            <v>-73275</v>
          </cell>
          <cell r="Z184">
            <v>-12640</v>
          </cell>
          <cell r="AA184">
            <v>-487</v>
          </cell>
          <cell r="AB184">
            <v>47003</v>
          </cell>
          <cell r="AC184">
            <v>10474</v>
          </cell>
          <cell r="AD184">
            <v>45548</v>
          </cell>
          <cell r="AE184">
            <v>141357</v>
          </cell>
          <cell r="AF184">
            <v>93007</v>
          </cell>
        </row>
        <row r="185">
          <cell r="G185">
            <v>-6625</v>
          </cell>
          <cell r="H185">
            <v>704</v>
          </cell>
          <cell r="I185">
            <v>1111</v>
          </cell>
          <cell r="J185">
            <v>495</v>
          </cell>
          <cell r="K185">
            <v>1746</v>
          </cell>
          <cell r="L185">
            <v>1720</v>
          </cell>
          <cell r="M185">
            <v>344</v>
          </cell>
          <cell r="N185">
            <v>1319</v>
          </cell>
          <cell r="O185">
            <v>-987</v>
          </cell>
          <cell r="P185">
            <v>1017</v>
          </cell>
          <cell r="Q185">
            <v>2746</v>
          </cell>
          <cell r="R185">
            <v>-1423</v>
          </cell>
          <cell r="S185">
            <v>2167</v>
          </cell>
          <cell r="U185">
            <v>-6625</v>
          </cell>
          <cell r="V185">
            <v>-5921</v>
          </cell>
          <cell r="W185">
            <v>-4810</v>
          </cell>
          <cell r="X185">
            <v>-4315</v>
          </cell>
          <cell r="Y185">
            <v>-2569</v>
          </cell>
          <cell r="Z185">
            <v>-849</v>
          </cell>
          <cell r="AA185">
            <v>-505</v>
          </cell>
          <cell r="AB185">
            <v>814</v>
          </cell>
          <cell r="AC185">
            <v>-173</v>
          </cell>
          <cell r="AD185">
            <v>844</v>
          </cell>
          <cell r="AE185">
            <v>3590</v>
          </cell>
          <cell r="AF185">
            <v>2167</v>
          </cell>
        </row>
        <row r="186">
          <cell r="G186">
            <v>-832912</v>
          </cell>
          <cell r="H186">
            <v>86342</v>
          </cell>
          <cell r="I186">
            <v>142587</v>
          </cell>
          <cell r="J186">
            <v>68554</v>
          </cell>
          <cell r="K186">
            <v>244287</v>
          </cell>
          <cell r="L186">
            <v>281211</v>
          </cell>
          <cell r="M186">
            <v>59434</v>
          </cell>
          <cell r="N186">
            <v>218582</v>
          </cell>
          <cell r="O186">
            <v>-160804</v>
          </cell>
          <cell r="P186">
            <v>141085</v>
          </cell>
          <cell r="Q186">
            <v>351974</v>
          </cell>
          <cell r="R186">
            <v>-192411</v>
          </cell>
          <cell r="S186">
            <v>407929</v>
          </cell>
          <cell r="U186">
            <v>-832912</v>
          </cell>
          <cell r="V186">
            <v>-746570</v>
          </cell>
          <cell r="W186">
            <v>-603983</v>
          </cell>
          <cell r="X186">
            <v>-535429</v>
          </cell>
          <cell r="Y186">
            <v>-291142</v>
          </cell>
          <cell r="Z186">
            <v>-9931</v>
          </cell>
          <cell r="AA186">
            <v>49503</v>
          </cell>
          <cell r="AB186">
            <v>268085</v>
          </cell>
          <cell r="AC186">
            <v>107281</v>
          </cell>
          <cell r="AD186">
            <v>248366</v>
          </cell>
          <cell r="AE186">
            <v>600340</v>
          </cell>
          <cell r="AF186">
            <v>407929</v>
          </cell>
        </row>
        <row r="187"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</row>
        <row r="188">
          <cell r="G188">
            <v>-3360944</v>
          </cell>
          <cell r="H188">
            <v>319498</v>
          </cell>
          <cell r="I188">
            <v>505639</v>
          </cell>
          <cell r="J188">
            <v>237194</v>
          </cell>
          <cell r="K188">
            <v>852462</v>
          </cell>
          <cell r="L188">
            <v>1036762</v>
          </cell>
          <cell r="M188">
            <v>227794</v>
          </cell>
          <cell r="N188">
            <v>838312</v>
          </cell>
          <cell r="O188">
            <v>-607316</v>
          </cell>
          <cell r="P188">
            <v>526370</v>
          </cell>
          <cell r="Q188">
            <v>1271697</v>
          </cell>
          <cell r="R188">
            <v>-733598</v>
          </cell>
          <cell r="S188">
            <v>1113870</v>
          </cell>
          <cell r="U188">
            <v>-3360944</v>
          </cell>
          <cell r="V188">
            <v>-3041446</v>
          </cell>
          <cell r="W188">
            <v>-2535807</v>
          </cell>
          <cell r="X188">
            <v>-2298613</v>
          </cell>
          <cell r="Y188">
            <v>-1446151</v>
          </cell>
          <cell r="Z188">
            <v>-409389</v>
          </cell>
          <cell r="AA188">
            <v>-181595</v>
          </cell>
          <cell r="AB188">
            <v>656717</v>
          </cell>
          <cell r="AC188">
            <v>49401</v>
          </cell>
          <cell r="AD188">
            <v>575771</v>
          </cell>
          <cell r="AE188">
            <v>1847468</v>
          </cell>
          <cell r="AF188">
            <v>1113870</v>
          </cell>
        </row>
        <row r="191">
          <cell r="G191">
            <v>-1678</v>
          </cell>
          <cell r="H191">
            <v>-10401</v>
          </cell>
          <cell r="I191">
            <v>-40876</v>
          </cell>
          <cell r="J191">
            <v>-11502</v>
          </cell>
          <cell r="K191">
            <v>49963</v>
          </cell>
          <cell r="L191">
            <v>16040</v>
          </cell>
          <cell r="M191">
            <v>30780</v>
          </cell>
          <cell r="N191">
            <v>58048</v>
          </cell>
          <cell r="O191">
            <v>12025</v>
          </cell>
          <cell r="P191">
            <v>44672</v>
          </cell>
          <cell r="Q191">
            <v>48090</v>
          </cell>
          <cell r="R191">
            <v>-18370</v>
          </cell>
          <cell r="S191">
            <v>176791</v>
          </cell>
          <cell r="U191">
            <v>-1678</v>
          </cell>
          <cell r="V191">
            <v>-12079</v>
          </cell>
          <cell r="W191">
            <v>-52955</v>
          </cell>
          <cell r="X191">
            <v>-64457</v>
          </cell>
          <cell r="Y191">
            <v>-14494</v>
          </cell>
          <cell r="Z191">
            <v>1546</v>
          </cell>
          <cell r="AA191">
            <v>32326</v>
          </cell>
          <cell r="AB191">
            <v>90374</v>
          </cell>
          <cell r="AC191">
            <v>102399</v>
          </cell>
          <cell r="AD191">
            <v>147071</v>
          </cell>
          <cell r="AE191">
            <v>195161</v>
          </cell>
          <cell r="AF191">
            <v>176791</v>
          </cell>
        </row>
        <row r="192">
          <cell r="G192">
            <v>-1678</v>
          </cell>
          <cell r="H192">
            <v>-10401</v>
          </cell>
          <cell r="I192">
            <v>-40876</v>
          </cell>
          <cell r="J192">
            <v>-11502</v>
          </cell>
          <cell r="K192">
            <v>49963</v>
          </cell>
          <cell r="L192">
            <v>16040</v>
          </cell>
          <cell r="M192">
            <v>30780</v>
          </cell>
          <cell r="N192">
            <v>58048</v>
          </cell>
          <cell r="O192">
            <v>12025</v>
          </cell>
          <cell r="P192">
            <v>44672</v>
          </cell>
          <cell r="Q192">
            <v>48090</v>
          </cell>
          <cell r="R192">
            <v>-18370</v>
          </cell>
          <cell r="S192">
            <v>176791</v>
          </cell>
          <cell r="U192">
            <v>-1678</v>
          </cell>
          <cell r="V192">
            <v>-12079</v>
          </cell>
          <cell r="W192">
            <v>-52955</v>
          </cell>
          <cell r="X192">
            <v>-64457</v>
          </cell>
          <cell r="Y192">
            <v>-14494</v>
          </cell>
          <cell r="Z192">
            <v>1546</v>
          </cell>
          <cell r="AA192">
            <v>32326</v>
          </cell>
          <cell r="AB192">
            <v>90374</v>
          </cell>
          <cell r="AC192">
            <v>102399</v>
          </cell>
          <cell r="AD192">
            <v>147071</v>
          </cell>
          <cell r="AE192">
            <v>195161</v>
          </cell>
          <cell r="AF192">
            <v>176791</v>
          </cell>
        </row>
        <row r="194">
          <cell r="G194">
            <v>-8051565</v>
          </cell>
          <cell r="H194">
            <v>-3935042</v>
          </cell>
          <cell r="I194">
            <v>-3068473</v>
          </cell>
          <cell r="J194">
            <v>1058094</v>
          </cell>
          <cell r="K194">
            <v>4269101</v>
          </cell>
          <cell r="L194">
            <v>1707878</v>
          </cell>
          <cell r="M194">
            <v>2743136</v>
          </cell>
          <cell r="N194">
            <v>3598468</v>
          </cell>
          <cell r="O194">
            <v>-1843444</v>
          </cell>
          <cell r="P194">
            <v>4377240</v>
          </cell>
          <cell r="Q194">
            <v>4044903</v>
          </cell>
          <cell r="R194">
            <v>666701</v>
          </cell>
          <cell r="S194">
            <v>5566997</v>
          </cell>
          <cell r="U194">
            <v>-8051565</v>
          </cell>
          <cell r="V194">
            <v>-11986607</v>
          </cell>
          <cell r="W194">
            <v>-15055080</v>
          </cell>
          <cell r="X194">
            <v>-13996986</v>
          </cell>
          <cell r="Y194">
            <v>-9727885</v>
          </cell>
          <cell r="Z194">
            <v>-8020007</v>
          </cell>
          <cell r="AA194">
            <v>-5276871</v>
          </cell>
          <cell r="AB194">
            <v>-1678403</v>
          </cell>
          <cell r="AC194">
            <v>-3521847</v>
          </cell>
          <cell r="AD194">
            <v>855393</v>
          </cell>
          <cell r="AE194">
            <v>4900296</v>
          </cell>
          <cell r="AF194">
            <v>5566997</v>
          </cell>
        </row>
        <row r="196">
          <cell r="G196">
            <v>12332531.600000001</v>
          </cell>
          <cell r="H196">
            <v>11545736</v>
          </cell>
          <cell r="I196">
            <v>12408576</v>
          </cell>
          <cell r="J196">
            <v>17443604</v>
          </cell>
          <cell r="K196">
            <v>21824577</v>
          </cell>
          <cell r="L196">
            <v>22303701</v>
          </cell>
          <cell r="M196">
            <v>26255697.600000001</v>
          </cell>
          <cell r="N196">
            <v>26607103.399999999</v>
          </cell>
          <cell r="O196">
            <v>21161325</v>
          </cell>
          <cell r="P196">
            <v>24640113.399999999</v>
          </cell>
          <cell r="Q196">
            <v>21354310</v>
          </cell>
          <cell r="R196">
            <v>21031687</v>
          </cell>
          <cell r="S196">
            <v>238908962</v>
          </cell>
          <cell r="U196">
            <v>12332531.600000001</v>
          </cell>
          <cell r="V196">
            <v>23878267.600000001</v>
          </cell>
          <cell r="W196">
            <v>36286843.600000001</v>
          </cell>
          <cell r="X196">
            <v>53730447.599999994</v>
          </cell>
          <cell r="Y196">
            <v>75555024.599999994</v>
          </cell>
          <cell r="Z196">
            <v>97858725.599999994</v>
          </cell>
          <cell r="AA196">
            <v>124114423.2</v>
          </cell>
          <cell r="AB196">
            <v>150721526.59999999</v>
          </cell>
          <cell r="AC196">
            <v>171882851.59999999</v>
          </cell>
          <cell r="AD196">
            <v>196522965</v>
          </cell>
          <cell r="AE196">
            <v>217877275</v>
          </cell>
          <cell r="AF196">
            <v>238908962</v>
          </cell>
        </row>
        <row r="206">
          <cell r="S206" t="str">
            <v>Page 4</v>
          </cell>
        </row>
        <row r="211">
          <cell r="G211" t="str">
            <v>January</v>
          </cell>
          <cell r="H211" t="str">
            <v>February</v>
          </cell>
          <cell r="I211" t="str">
            <v>March</v>
          </cell>
          <cell r="J211" t="str">
            <v>April</v>
          </cell>
          <cell r="K211" t="str">
            <v>May</v>
          </cell>
          <cell r="L211" t="str">
            <v>June</v>
          </cell>
          <cell r="M211" t="str">
            <v>July</v>
          </cell>
          <cell r="N211" t="str">
            <v>August</v>
          </cell>
          <cell r="O211" t="str">
            <v>September</v>
          </cell>
          <cell r="P211" t="str">
            <v>October</v>
          </cell>
          <cell r="Q211" t="str">
            <v>November</v>
          </cell>
          <cell r="R211" t="str">
            <v>December</v>
          </cell>
          <cell r="S211" t="str">
            <v>Total</v>
          </cell>
          <cell r="U211" t="str">
            <v>January</v>
          </cell>
          <cell r="V211" t="str">
            <v>February</v>
          </cell>
          <cell r="W211" t="str">
            <v>March</v>
          </cell>
          <cell r="X211" t="str">
            <v>April</v>
          </cell>
          <cell r="Y211" t="str">
            <v>May</v>
          </cell>
          <cell r="Z211" t="str">
            <v>June</v>
          </cell>
          <cell r="AA211" t="str">
            <v>July</v>
          </cell>
          <cell r="AB211" t="str">
            <v>August</v>
          </cell>
          <cell r="AC211" t="str">
            <v>September</v>
          </cell>
          <cell r="AD211" t="str">
            <v>October</v>
          </cell>
          <cell r="AE211" t="str">
            <v>November</v>
          </cell>
          <cell r="AF211" t="str">
            <v>December</v>
          </cell>
        </row>
        <row r="213">
          <cell r="G213">
            <v>68746</v>
          </cell>
          <cell r="H213">
            <v>78289</v>
          </cell>
          <cell r="I213">
            <v>68921</v>
          </cell>
          <cell r="J213">
            <v>79245</v>
          </cell>
          <cell r="K213">
            <v>76147</v>
          </cell>
          <cell r="L213">
            <v>80410</v>
          </cell>
          <cell r="M213">
            <v>87225</v>
          </cell>
          <cell r="N213">
            <v>113897</v>
          </cell>
          <cell r="O213">
            <v>112961</v>
          </cell>
          <cell r="P213">
            <v>70259</v>
          </cell>
          <cell r="Q213">
            <v>80984</v>
          </cell>
          <cell r="R213">
            <v>105043</v>
          </cell>
          <cell r="S213">
            <v>1022127</v>
          </cell>
          <cell r="U213">
            <v>68746</v>
          </cell>
          <cell r="V213">
            <v>147035</v>
          </cell>
          <cell r="W213">
            <v>215956</v>
          </cell>
          <cell r="X213">
            <v>295201</v>
          </cell>
          <cell r="Y213">
            <v>371348</v>
          </cell>
          <cell r="Z213">
            <v>451758</v>
          </cell>
          <cell r="AA213">
            <v>538983</v>
          </cell>
          <cell r="AB213">
            <v>652880</v>
          </cell>
          <cell r="AC213">
            <v>765841</v>
          </cell>
          <cell r="AD213">
            <v>836100</v>
          </cell>
          <cell r="AE213">
            <v>917084</v>
          </cell>
          <cell r="AF213">
            <v>1022127</v>
          </cell>
        </row>
        <row r="214">
          <cell r="G214">
            <v>154996</v>
          </cell>
          <cell r="H214">
            <v>147614</v>
          </cell>
          <cell r="I214">
            <v>124960</v>
          </cell>
          <cell r="J214">
            <v>130232</v>
          </cell>
          <cell r="K214">
            <v>129094</v>
          </cell>
          <cell r="L214">
            <v>100592</v>
          </cell>
          <cell r="M214">
            <v>143700</v>
          </cell>
          <cell r="N214">
            <v>144335</v>
          </cell>
          <cell r="O214">
            <v>147417</v>
          </cell>
          <cell r="P214">
            <v>106300</v>
          </cell>
          <cell r="Q214">
            <v>95823</v>
          </cell>
          <cell r="R214">
            <v>83253</v>
          </cell>
          <cell r="S214">
            <v>1508316</v>
          </cell>
          <cell r="U214">
            <v>154996</v>
          </cell>
          <cell r="V214">
            <v>302610</v>
          </cell>
          <cell r="W214">
            <v>427570</v>
          </cell>
          <cell r="X214">
            <v>557802</v>
          </cell>
          <cell r="Y214">
            <v>686896</v>
          </cell>
          <cell r="Z214">
            <v>787488</v>
          </cell>
          <cell r="AA214">
            <v>931188</v>
          </cell>
          <cell r="AB214">
            <v>1075523</v>
          </cell>
          <cell r="AC214">
            <v>1222940</v>
          </cell>
          <cell r="AD214">
            <v>1329240</v>
          </cell>
          <cell r="AE214">
            <v>1425063</v>
          </cell>
          <cell r="AF214">
            <v>1508316</v>
          </cell>
        </row>
        <row r="215">
          <cell r="G215">
            <v>98411</v>
          </cell>
          <cell r="H215">
            <v>98411</v>
          </cell>
          <cell r="I215">
            <v>98411</v>
          </cell>
          <cell r="J215">
            <v>98411</v>
          </cell>
          <cell r="K215">
            <v>98411</v>
          </cell>
          <cell r="L215">
            <v>98411</v>
          </cell>
          <cell r="M215">
            <v>98411</v>
          </cell>
          <cell r="N215">
            <v>98411</v>
          </cell>
          <cell r="O215">
            <v>98411</v>
          </cell>
          <cell r="P215">
            <v>98411</v>
          </cell>
          <cell r="Q215">
            <v>98411</v>
          </cell>
          <cell r="R215">
            <v>98412</v>
          </cell>
          <cell r="S215">
            <v>1180933</v>
          </cell>
          <cell r="U215">
            <v>98411</v>
          </cell>
          <cell r="V215">
            <v>196822</v>
          </cell>
          <cell r="W215">
            <v>295233</v>
          </cell>
          <cell r="X215">
            <v>393644</v>
          </cell>
          <cell r="Y215">
            <v>492055</v>
          </cell>
          <cell r="Z215">
            <v>590466</v>
          </cell>
          <cell r="AA215">
            <v>688877</v>
          </cell>
          <cell r="AB215">
            <v>787288</v>
          </cell>
          <cell r="AC215">
            <v>885699</v>
          </cell>
          <cell r="AD215">
            <v>984110</v>
          </cell>
          <cell r="AE215">
            <v>1082521</v>
          </cell>
          <cell r="AF215">
            <v>1180933</v>
          </cell>
        </row>
        <row r="216">
          <cell r="G216">
            <v>26088</v>
          </cell>
          <cell r="H216">
            <v>181297</v>
          </cell>
          <cell r="I216">
            <v>7598</v>
          </cell>
          <cell r="J216">
            <v>25235</v>
          </cell>
          <cell r="K216">
            <v>4093</v>
          </cell>
          <cell r="L216">
            <v>91539</v>
          </cell>
          <cell r="M216">
            <v>213585</v>
          </cell>
          <cell r="N216">
            <v>11971</v>
          </cell>
          <cell r="O216">
            <v>3164</v>
          </cell>
          <cell r="P216">
            <v>31921</v>
          </cell>
          <cell r="Q216">
            <v>3153</v>
          </cell>
          <cell r="R216">
            <v>3156</v>
          </cell>
          <cell r="S216">
            <v>602800</v>
          </cell>
          <cell r="U216">
            <v>26088</v>
          </cell>
          <cell r="V216">
            <v>207385</v>
          </cell>
          <cell r="W216">
            <v>214983</v>
          </cell>
          <cell r="X216">
            <v>240218</v>
          </cell>
          <cell r="Y216">
            <v>244311</v>
          </cell>
          <cell r="Z216">
            <v>335850</v>
          </cell>
          <cell r="AA216">
            <v>549435</v>
          </cell>
          <cell r="AB216">
            <v>561406</v>
          </cell>
          <cell r="AC216">
            <v>564570</v>
          </cell>
          <cell r="AD216">
            <v>596491</v>
          </cell>
          <cell r="AE216">
            <v>599644</v>
          </cell>
          <cell r="AF216">
            <v>602800</v>
          </cell>
        </row>
        <row r="217">
          <cell r="G217">
            <v>348241</v>
          </cell>
          <cell r="H217">
            <v>505611</v>
          </cell>
          <cell r="I217">
            <v>299890</v>
          </cell>
          <cell r="J217">
            <v>333123</v>
          </cell>
          <cell r="K217">
            <v>307745</v>
          </cell>
          <cell r="L217">
            <v>370952</v>
          </cell>
          <cell r="M217">
            <v>542921</v>
          </cell>
          <cell r="N217">
            <v>368614</v>
          </cell>
          <cell r="O217">
            <v>361953</v>
          </cell>
          <cell r="P217">
            <v>306891</v>
          </cell>
          <cell r="Q217">
            <v>278371</v>
          </cell>
          <cell r="R217">
            <v>289864</v>
          </cell>
          <cell r="S217">
            <v>4314176</v>
          </cell>
          <cell r="U217">
            <v>348241</v>
          </cell>
          <cell r="V217">
            <v>853852</v>
          </cell>
          <cell r="W217">
            <v>1153742</v>
          </cell>
          <cell r="X217">
            <v>1486865</v>
          </cell>
          <cell r="Y217">
            <v>1794610</v>
          </cell>
          <cell r="Z217">
            <v>2165562</v>
          </cell>
          <cell r="AA217">
            <v>2708483</v>
          </cell>
          <cell r="AB217">
            <v>3077097</v>
          </cell>
          <cell r="AC217">
            <v>3439050</v>
          </cell>
          <cell r="AD217">
            <v>3745941</v>
          </cell>
          <cell r="AE217">
            <v>4024312</v>
          </cell>
          <cell r="AF217">
            <v>4314176</v>
          </cell>
        </row>
        <row r="220">
          <cell r="G220">
            <v>58081</v>
          </cell>
          <cell r="H220">
            <v>51352</v>
          </cell>
          <cell r="I220">
            <v>62492</v>
          </cell>
          <cell r="J220">
            <v>86763</v>
          </cell>
          <cell r="K220">
            <v>81548</v>
          </cell>
          <cell r="L220">
            <v>76032</v>
          </cell>
          <cell r="M220">
            <v>77924</v>
          </cell>
          <cell r="N220">
            <v>96493</v>
          </cell>
          <cell r="O220">
            <v>83828</v>
          </cell>
          <cell r="P220">
            <v>68945</v>
          </cell>
          <cell r="Q220">
            <v>59870</v>
          </cell>
          <cell r="R220">
            <v>67199</v>
          </cell>
          <cell r="S220">
            <v>870527</v>
          </cell>
          <cell r="U220">
            <v>58081</v>
          </cell>
          <cell r="V220">
            <v>109433</v>
          </cell>
          <cell r="W220">
            <v>171925</v>
          </cell>
          <cell r="X220">
            <v>258688</v>
          </cell>
          <cell r="Y220">
            <v>340236</v>
          </cell>
          <cell r="Z220">
            <v>416268</v>
          </cell>
          <cell r="AA220">
            <v>494192</v>
          </cell>
          <cell r="AB220">
            <v>590685</v>
          </cell>
          <cell r="AC220">
            <v>674513</v>
          </cell>
          <cell r="AD220">
            <v>743458</v>
          </cell>
          <cell r="AE220">
            <v>803328</v>
          </cell>
          <cell r="AF220">
            <v>870527</v>
          </cell>
        </row>
        <row r="221">
          <cell r="G221">
            <v>53911</v>
          </cell>
          <cell r="H221">
            <v>3035</v>
          </cell>
          <cell r="I221">
            <v>212784</v>
          </cell>
          <cell r="J221">
            <v>3035</v>
          </cell>
          <cell r="K221">
            <v>3035</v>
          </cell>
          <cell r="L221">
            <v>3035</v>
          </cell>
          <cell r="M221">
            <v>94734</v>
          </cell>
          <cell r="N221">
            <v>6555</v>
          </cell>
          <cell r="O221">
            <v>3154</v>
          </cell>
          <cell r="P221">
            <v>3153</v>
          </cell>
          <cell r="Q221">
            <v>3153</v>
          </cell>
          <cell r="R221">
            <v>3154</v>
          </cell>
          <cell r="S221">
            <v>392738</v>
          </cell>
          <cell r="U221">
            <v>53911</v>
          </cell>
          <cell r="V221">
            <v>56946</v>
          </cell>
          <cell r="W221">
            <v>269730</v>
          </cell>
          <cell r="X221">
            <v>272765</v>
          </cell>
          <cell r="Y221">
            <v>275800</v>
          </cell>
          <cell r="Z221">
            <v>278835</v>
          </cell>
          <cell r="AA221">
            <v>373569</v>
          </cell>
          <cell r="AB221">
            <v>380124</v>
          </cell>
          <cell r="AC221">
            <v>383278</v>
          </cell>
          <cell r="AD221">
            <v>386431</v>
          </cell>
          <cell r="AE221">
            <v>389584</v>
          </cell>
          <cell r="AF221">
            <v>392738</v>
          </cell>
        </row>
        <row r="222"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</row>
        <row r="223">
          <cell r="L223">
            <v>0</v>
          </cell>
          <cell r="P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</row>
        <row r="224">
          <cell r="G224">
            <v>111992</v>
          </cell>
          <cell r="H224">
            <v>54387</v>
          </cell>
          <cell r="I224">
            <v>275276</v>
          </cell>
          <cell r="J224">
            <v>89798</v>
          </cell>
          <cell r="K224">
            <v>84583</v>
          </cell>
          <cell r="L224">
            <v>79067</v>
          </cell>
          <cell r="M224">
            <v>172658</v>
          </cell>
          <cell r="N224">
            <v>103048</v>
          </cell>
          <cell r="O224">
            <v>86982</v>
          </cell>
          <cell r="P224">
            <v>72098</v>
          </cell>
          <cell r="Q224">
            <v>63023</v>
          </cell>
          <cell r="R224">
            <v>70353</v>
          </cell>
          <cell r="S224">
            <v>1263265</v>
          </cell>
          <cell r="U224">
            <v>111992</v>
          </cell>
          <cell r="V224">
            <v>166379</v>
          </cell>
          <cell r="W224">
            <v>441655</v>
          </cell>
          <cell r="X224">
            <v>531453</v>
          </cell>
          <cell r="Y224">
            <v>616036</v>
          </cell>
          <cell r="Z224">
            <v>695103</v>
          </cell>
          <cell r="AA224">
            <v>867761</v>
          </cell>
          <cell r="AB224">
            <v>970809</v>
          </cell>
          <cell r="AC224">
            <v>1057791</v>
          </cell>
          <cell r="AD224">
            <v>1129889</v>
          </cell>
          <cell r="AE224">
            <v>1192912</v>
          </cell>
          <cell r="AF224">
            <v>1263265</v>
          </cell>
        </row>
        <row r="227">
          <cell r="G227">
            <v>39000</v>
          </cell>
          <cell r="H227">
            <v>16000</v>
          </cell>
          <cell r="I227">
            <v>10000</v>
          </cell>
          <cell r="J227">
            <v>14000</v>
          </cell>
          <cell r="K227">
            <v>28000</v>
          </cell>
          <cell r="L227">
            <v>29000</v>
          </cell>
          <cell r="M227">
            <v>49000</v>
          </cell>
          <cell r="N227">
            <v>57000</v>
          </cell>
          <cell r="O227">
            <v>36000</v>
          </cell>
          <cell r="P227">
            <v>31000</v>
          </cell>
          <cell r="Q227">
            <v>13000</v>
          </cell>
          <cell r="R227">
            <v>12000</v>
          </cell>
          <cell r="S227">
            <v>334000</v>
          </cell>
          <cell r="U227">
            <v>39000</v>
          </cell>
          <cell r="V227">
            <v>55000</v>
          </cell>
          <cell r="W227">
            <v>65000</v>
          </cell>
          <cell r="X227">
            <v>79000</v>
          </cell>
          <cell r="Y227">
            <v>107000</v>
          </cell>
          <cell r="Z227">
            <v>136000</v>
          </cell>
          <cell r="AA227">
            <v>185000</v>
          </cell>
          <cell r="AB227">
            <v>242000</v>
          </cell>
          <cell r="AC227">
            <v>278000</v>
          </cell>
          <cell r="AD227">
            <v>309000</v>
          </cell>
          <cell r="AE227">
            <v>322000</v>
          </cell>
          <cell r="AF227">
            <v>334000</v>
          </cell>
        </row>
        <row r="228">
          <cell r="G228">
            <v>4000</v>
          </cell>
          <cell r="H228">
            <v>4000</v>
          </cell>
          <cell r="I228">
            <v>4000</v>
          </cell>
          <cell r="J228">
            <v>4000</v>
          </cell>
          <cell r="K228">
            <v>4000</v>
          </cell>
          <cell r="L228">
            <v>4000</v>
          </cell>
          <cell r="M228">
            <v>4000</v>
          </cell>
          <cell r="N228">
            <v>4000</v>
          </cell>
          <cell r="O228">
            <v>4000</v>
          </cell>
          <cell r="P228">
            <v>4000</v>
          </cell>
          <cell r="Q228">
            <v>4000</v>
          </cell>
          <cell r="R228">
            <v>4000</v>
          </cell>
          <cell r="S228">
            <v>48000</v>
          </cell>
          <cell r="U228">
            <v>4000</v>
          </cell>
          <cell r="V228">
            <v>8000</v>
          </cell>
          <cell r="W228">
            <v>12000</v>
          </cell>
          <cell r="X228">
            <v>16000</v>
          </cell>
          <cell r="Y228">
            <v>20000</v>
          </cell>
          <cell r="Z228">
            <v>24000</v>
          </cell>
          <cell r="AA228">
            <v>28000</v>
          </cell>
          <cell r="AB228">
            <v>32000</v>
          </cell>
          <cell r="AC228">
            <v>36000</v>
          </cell>
          <cell r="AD228">
            <v>40000</v>
          </cell>
          <cell r="AE228">
            <v>44000</v>
          </cell>
          <cell r="AF228">
            <v>48000</v>
          </cell>
        </row>
        <row r="229">
          <cell r="G229">
            <v>43000</v>
          </cell>
          <cell r="H229">
            <v>20000</v>
          </cell>
          <cell r="I229">
            <v>14000</v>
          </cell>
          <cell r="J229">
            <v>18000</v>
          </cell>
          <cell r="K229">
            <v>32000</v>
          </cell>
          <cell r="L229">
            <v>33000</v>
          </cell>
          <cell r="M229">
            <v>53000</v>
          </cell>
          <cell r="N229">
            <v>61000</v>
          </cell>
          <cell r="O229">
            <v>40000</v>
          </cell>
          <cell r="P229">
            <v>35000</v>
          </cell>
          <cell r="Q229">
            <v>17000</v>
          </cell>
          <cell r="R229">
            <v>16000</v>
          </cell>
          <cell r="S229">
            <v>382000</v>
          </cell>
          <cell r="U229">
            <v>43000</v>
          </cell>
          <cell r="V229">
            <v>63000</v>
          </cell>
          <cell r="W229">
            <v>77000</v>
          </cell>
          <cell r="X229">
            <v>95000</v>
          </cell>
          <cell r="Y229">
            <v>127000</v>
          </cell>
          <cell r="Z229">
            <v>160000</v>
          </cell>
          <cell r="AA229">
            <v>213000</v>
          </cell>
          <cell r="AB229">
            <v>274000</v>
          </cell>
          <cell r="AC229">
            <v>314000</v>
          </cell>
          <cell r="AD229">
            <v>349000</v>
          </cell>
          <cell r="AE229">
            <v>366000</v>
          </cell>
          <cell r="AF229">
            <v>382000</v>
          </cell>
        </row>
        <row r="231">
          <cell r="G231">
            <v>1915288</v>
          </cell>
          <cell r="H231">
            <v>1680846</v>
          </cell>
          <cell r="I231">
            <v>1662441</v>
          </cell>
          <cell r="J231">
            <v>1817825</v>
          </cell>
          <cell r="K231">
            <v>1697201</v>
          </cell>
          <cell r="L231">
            <v>1675268</v>
          </cell>
          <cell r="M231">
            <v>1857705</v>
          </cell>
          <cell r="N231">
            <v>1845220</v>
          </cell>
          <cell r="O231">
            <v>1762720</v>
          </cell>
          <cell r="P231">
            <v>1853178</v>
          </cell>
          <cell r="Q231">
            <v>1716278</v>
          </cell>
          <cell r="R231">
            <v>1819723</v>
          </cell>
          <cell r="S231">
            <v>21303693</v>
          </cell>
          <cell r="U231">
            <v>1915288</v>
          </cell>
          <cell r="V231">
            <v>3596134</v>
          </cell>
          <cell r="W231">
            <v>5258575</v>
          </cell>
          <cell r="X231">
            <v>7076400</v>
          </cell>
          <cell r="Y231">
            <v>8773601</v>
          </cell>
          <cell r="Z231">
            <v>10448869</v>
          </cell>
          <cell r="AA231">
            <v>12306574</v>
          </cell>
          <cell r="AB231">
            <v>14151794</v>
          </cell>
          <cell r="AC231">
            <v>15914514</v>
          </cell>
          <cell r="AD231">
            <v>17767692</v>
          </cell>
          <cell r="AE231">
            <v>19483970</v>
          </cell>
          <cell r="AF231">
            <v>21303693</v>
          </cell>
        </row>
        <row r="234">
          <cell r="G234">
            <v>2418521</v>
          </cell>
          <cell r="H234">
            <v>2260844</v>
          </cell>
          <cell r="I234">
            <v>2251607</v>
          </cell>
          <cell r="J234">
            <v>2258746</v>
          </cell>
          <cell r="K234">
            <v>2121529</v>
          </cell>
          <cell r="L234">
            <v>2158287</v>
          </cell>
          <cell r="M234">
            <v>2626284</v>
          </cell>
          <cell r="N234">
            <v>2377882</v>
          </cell>
          <cell r="O234">
            <v>2251655</v>
          </cell>
          <cell r="P234">
            <v>2267167</v>
          </cell>
          <cell r="Q234">
            <v>2074672</v>
          </cell>
          <cell r="R234">
            <v>2195940</v>
          </cell>
          <cell r="S234">
            <v>27263134</v>
          </cell>
          <cell r="U234">
            <v>503233</v>
          </cell>
          <cell r="V234">
            <v>1083231</v>
          </cell>
          <cell r="W234">
            <v>1672397</v>
          </cell>
          <cell r="X234">
            <v>2113318</v>
          </cell>
          <cell r="Y234">
            <v>2537646</v>
          </cell>
          <cell r="Z234">
            <v>3020665</v>
          </cell>
          <cell r="AA234">
            <v>3789244</v>
          </cell>
          <cell r="AB234">
            <v>4321906</v>
          </cell>
          <cell r="AC234">
            <v>4810841</v>
          </cell>
          <cell r="AD234">
            <v>5224830</v>
          </cell>
          <cell r="AE234">
            <v>5583224</v>
          </cell>
          <cell r="AF234">
            <v>5959441</v>
          </cell>
        </row>
        <row r="236">
          <cell r="G236">
            <v>8407809</v>
          </cell>
          <cell r="H236">
            <v>6641537</v>
          </cell>
          <cell r="I236">
            <v>7199326</v>
          </cell>
          <cell r="J236">
            <v>3573523</v>
          </cell>
          <cell r="K236">
            <v>3035735</v>
          </cell>
          <cell r="L236">
            <v>3902854</v>
          </cell>
          <cell r="M236">
            <v>10109350</v>
          </cell>
          <cell r="N236">
            <v>5515265</v>
          </cell>
          <cell r="O236">
            <v>7784629</v>
          </cell>
          <cell r="P236">
            <v>2595889</v>
          </cell>
          <cell r="Q236">
            <v>2939705</v>
          </cell>
          <cell r="R236">
            <v>6285095</v>
          </cell>
          <cell r="S236">
            <v>67990717</v>
          </cell>
          <cell r="U236">
            <v>8407809</v>
          </cell>
          <cell r="V236">
            <v>15049346</v>
          </cell>
          <cell r="W236">
            <v>22248672</v>
          </cell>
          <cell r="X236">
            <v>25822195</v>
          </cell>
          <cell r="Y236">
            <v>28857930</v>
          </cell>
          <cell r="Z236">
            <v>32760784</v>
          </cell>
          <cell r="AA236">
            <v>42870134</v>
          </cell>
          <cell r="AB236">
            <v>48385399</v>
          </cell>
          <cell r="AC236">
            <v>56170028</v>
          </cell>
          <cell r="AD236">
            <v>58765917</v>
          </cell>
          <cell r="AE236">
            <v>61705622</v>
          </cell>
          <cell r="AF236">
            <v>67990717</v>
          </cell>
        </row>
        <row r="238">
          <cell r="G238">
            <v>67631846.599999994</v>
          </cell>
          <cell r="H238">
            <v>60414504</v>
          </cell>
          <cell r="I238">
            <v>61633058</v>
          </cell>
          <cell r="J238">
            <v>64456713</v>
          </cell>
          <cell r="K238">
            <v>70730566</v>
          </cell>
          <cell r="L238">
            <v>81879314</v>
          </cell>
          <cell r="M238">
            <v>96639620.599999994</v>
          </cell>
          <cell r="N238">
            <v>90846509.400000006</v>
          </cell>
          <cell r="O238">
            <v>85183833</v>
          </cell>
          <cell r="P238">
            <v>76690795.400000006</v>
          </cell>
          <cell r="Q238">
            <v>67212991</v>
          </cell>
          <cell r="R238">
            <v>75046798</v>
          </cell>
          <cell r="S238">
            <v>898366549</v>
          </cell>
          <cell r="U238">
            <v>65716558.600000001</v>
          </cell>
          <cell r="V238">
            <v>124450216.59999999</v>
          </cell>
          <cell r="W238">
            <v>184420833.59999999</v>
          </cell>
          <cell r="X238">
            <v>247059721.59999999</v>
          </cell>
          <cell r="Y238">
            <v>316093086.60000002</v>
          </cell>
          <cell r="Z238">
            <v>396297132.60000002</v>
          </cell>
          <cell r="AA238">
            <v>491079048.19999999</v>
          </cell>
          <cell r="AB238">
            <v>580080337.60000002</v>
          </cell>
          <cell r="AC238">
            <v>663501450.60000002</v>
          </cell>
          <cell r="AD238">
            <v>738339068</v>
          </cell>
          <cell r="AE238">
            <v>803835781</v>
          </cell>
          <cell r="AF238">
            <v>877062856</v>
          </cell>
        </row>
        <row r="240">
          <cell r="G240">
            <v>5983</v>
          </cell>
          <cell r="H240">
            <v>5983</v>
          </cell>
          <cell r="I240">
            <v>5983</v>
          </cell>
          <cell r="J240">
            <v>5983</v>
          </cell>
          <cell r="K240">
            <v>5983</v>
          </cell>
          <cell r="L240">
            <v>5983</v>
          </cell>
          <cell r="M240">
            <v>5983</v>
          </cell>
          <cell r="N240">
            <v>5983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47864</v>
          </cell>
          <cell r="U240">
            <v>5983</v>
          </cell>
          <cell r="V240">
            <v>11966</v>
          </cell>
          <cell r="W240">
            <v>17949</v>
          </cell>
          <cell r="X240">
            <v>23932</v>
          </cell>
          <cell r="Y240">
            <v>29915</v>
          </cell>
          <cell r="Z240">
            <v>35898</v>
          </cell>
          <cell r="AA240">
            <v>41881</v>
          </cell>
          <cell r="AB240">
            <v>47864</v>
          </cell>
          <cell r="AC240">
            <v>47864</v>
          </cell>
          <cell r="AD240">
            <v>47864</v>
          </cell>
          <cell r="AE240">
            <v>47864</v>
          </cell>
          <cell r="AF240">
            <v>47864</v>
          </cell>
        </row>
        <row r="245">
          <cell r="G245">
            <v>5562462</v>
          </cell>
          <cell r="H245">
            <v>4504582</v>
          </cell>
          <cell r="I245">
            <v>4758155</v>
          </cell>
          <cell r="J245">
            <v>2812016</v>
          </cell>
          <cell r="K245">
            <v>2141254</v>
          </cell>
          <cell r="L245">
            <v>2628475</v>
          </cell>
          <cell r="M245">
            <v>7565717</v>
          </cell>
          <cell r="N245">
            <v>4043558</v>
          </cell>
          <cell r="O245">
            <v>5436707</v>
          </cell>
          <cell r="P245">
            <v>2012936</v>
          </cell>
          <cell r="Q245">
            <v>2171236</v>
          </cell>
          <cell r="R245">
            <v>4056802</v>
          </cell>
          <cell r="S245">
            <v>47693900</v>
          </cell>
          <cell r="U245">
            <v>5562462</v>
          </cell>
          <cell r="V245">
            <v>10067044</v>
          </cell>
          <cell r="W245">
            <v>14825199</v>
          </cell>
          <cell r="X245">
            <v>17637215</v>
          </cell>
          <cell r="Y245">
            <v>19778469</v>
          </cell>
          <cell r="Z245">
            <v>22406944</v>
          </cell>
          <cell r="AA245">
            <v>29972661</v>
          </cell>
          <cell r="AB245">
            <v>34016219</v>
          </cell>
          <cell r="AC245">
            <v>39452926</v>
          </cell>
          <cell r="AD245">
            <v>41465862</v>
          </cell>
          <cell r="AE245">
            <v>43637098</v>
          </cell>
          <cell r="AF245">
            <v>47693900</v>
          </cell>
        </row>
        <row r="247">
          <cell r="G247">
            <v>711336</v>
          </cell>
          <cell r="H247">
            <v>534239</v>
          </cell>
          <cell r="I247">
            <v>610293</v>
          </cell>
          <cell r="J247">
            <v>190377</v>
          </cell>
          <cell r="K247">
            <v>223620</v>
          </cell>
          <cell r="L247">
            <v>318595</v>
          </cell>
          <cell r="M247">
            <v>635909</v>
          </cell>
          <cell r="N247">
            <v>367927</v>
          </cell>
          <cell r="O247">
            <v>586980</v>
          </cell>
          <cell r="P247">
            <v>145738</v>
          </cell>
          <cell r="Q247">
            <v>192117</v>
          </cell>
          <cell r="R247">
            <v>557073</v>
          </cell>
          <cell r="S247">
            <v>5074204</v>
          </cell>
          <cell r="U247">
            <v>711336</v>
          </cell>
          <cell r="V247">
            <v>1245575</v>
          </cell>
          <cell r="W247">
            <v>1855868</v>
          </cell>
          <cell r="X247">
            <v>2046245</v>
          </cell>
          <cell r="Y247">
            <v>2269865</v>
          </cell>
          <cell r="Z247">
            <v>2588460</v>
          </cell>
          <cell r="AA247">
            <v>3224369</v>
          </cell>
          <cell r="AB247">
            <v>3592296</v>
          </cell>
          <cell r="AC247">
            <v>4179276</v>
          </cell>
          <cell r="AD247">
            <v>4325014</v>
          </cell>
          <cell r="AE247">
            <v>4517131</v>
          </cell>
          <cell r="AF247">
            <v>5074204</v>
          </cell>
        </row>
        <row r="249">
          <cell r="G249">
            <v>2134011</v>
          </cell>
          <cell r="H249">
            <v>1602716</v>
          </cell>
          <cell r="I249">
            <v>1830878</v>
          </cell>
          <cell r="J249">
            <v>571130</v>
          </cell>
          <cell r="K249">
            <v>670861</v>
          </cell>
          <cell r="L249">
            <v>955784</v>
          </cell>
          <cell r="M249">
            <v>1907724</v>
          </cell>
          <cell r="N249">
            <v>1103780</v>
          </cell>
          <cell r="O249">
            <v>1760942</v>
          </cell>
          <cell r="P249">
            <v>437215</v>
          </cell>
          <cell r="Q249">
            <v>576352</v>
          </cell>
          <cell r="R249">
            <v>1671220</v>
          </cell>
          <cell r="S249">
            <v>15222613</v>
          </cell>
          <cell r="U249">
            <v>2134011</v>
          </cell>
          <cell r="V249">
            <v>3736727</v>
          </cell>
          <cell r="W249">
            <v>5567605</v>
          </cell>
          <cell r="X249">
            <v>6138735</v>
          </cell>
          <cell r="Y249">
            <v>6809596</v>
          </cell>
          <cell r="Z249">
            <v>7765380</v>
          </cell>
          <cell r="AA249">
            <v>9673104</v>
          </cell>
          <cell r="AB249">
            <v>10776884</v>
          </cell>
          <cell r="AC249">
            <v>12537826</v>
          </cell>
          <cell r="AD249">
            <v>12975041</v>
          </cell>
          <cell r="AE249">
            <v>13551393</v>
          </cell>
          <cell r="AF249">
            <v>15222613</v>
          </cell>
        </row>
        <row r="251">
          <cell r="G251">
            <v>140415</v>
          </cell>
          <cell r="H251">
            <v>185460</v>
          </cell>
          <cell r="I251">
            <v>188997</v>
          </cell>
          <cell r="J251">
            <v>159142</v>
          </cell>
          <cell r="K251">
            <v>182318</v>
          </cell>
          <cell r="L251">
            <v>186532</v>
          </cell>
          <cell r="M251">
            <v>151479</v>
          </cell>
          <cell r="N251">
            <v>153878</v>
          </cell>
          <cell r="O251">
            <v>169729</v>
          </cell>
          <cell r="P251">
            <v>-28456</v>
          </cell>
          <cell r="Q251">
            <v>-2152</v>
          </cell>
          <cell r="R251">
            <v>-22031</v>
          </cell>
          <cell r="S251">
            <v>1465311</v>
          </cell>
          <cell r="U251">
            <v>140415</v>
          </cell>
          <cell r="V251">
            <v>325875</v>
          </cell>
          <cell r="W251">
            <v>514872</v>
          </cell>
          <cell r="X251">
            <v>674014</v>
          </cell>
          <cell r="Y251">
            <v>856332</v>
          </cell>
          <cell r="Z251">
            <v>1042864</v>
          </cell>
          <cell r="AA251">
            <v>1194343</v>
          </cell>
          <cell r="AB251">
            <v>1348221</v>
          </cell>
          <cell r="AC251">
            <v>1517950</v>
          </cell>
          <cell r="AD251">
            <v>1489494</v>
          </cell>
          <cell r="AE251">
            <v>1487342</v>
          </cell>
          <cell r="AF251">
            <v>1465311</v>
          </cell>
        </row>
        <row r="252">
          <cell r="G252">
            <v>-43685</v>
          </cell>
          <cell r="H252">
            <v>-32376</v>
          </cell>
          <cell r="I252">
            <v>-43404</v>
          </cell>
          <cell r="J252">
            <v>-42198</v>
          </cell>
          <cell r="K252">
            <v>-43816</v>
          </cell>
          <cell r="L252">
            <v>-42223</v>
          </cell>
          <cell r="M252">
            <v>-44014</v>
          </cell>
          <cell r="N252">
            <v>-43906</v>
          </cell>
          <cell r="O252">
            <v>-42496</v>
          </cell>
          <cell r="P252">
            <v>-36524</v>
          </cell>
          <cell r="Q252">
            <v>-42210</v>
          </cell>
          <cell r="R252">
            <v>-43737</v>
          </cell>
          <cell r="S252">
            <v>-500589</v>
          </cell>
          <cell r="U252">
            <v>-43685</v>
          </cell>
          <cell r="V252">
            <v>-76061</v>
          </cell>
          <cell r="W252">
            <v>-119465</v>
          </cell>
          <cell r="X252">
            <v>-161663</v>
          </cell>
          <cell r="Y252">
            <v>-205479</v>
          </cell>
          <cell r="Z252">
            <v>-247702</v>
          </cell>
          <cell r="AA252">
            <v>-291716</v>
          </cell>
          <cell r="AB252">
            <v>-335622</v>
          </cell>
          <cell r="AC252">
            <v>-378118</v>
          </cell>
          <cell r="AD252">
            <v>-414642</v>
          </cell>
          <cell r="AE252">
            <v>-456852</v>
          </cell>
          <cell r="AF252">
            <v>-500589</v>
          </cell>
        </row>
        <row r="253">
          <cell r="G253">
            <v>-612254</v>
          </cell>
          <cell r="H253">
            <v>-612254</v>
          </cell>
          <cell r="I253">
            <v>-612254</v>
          </cell>
          <cell r="J253">
            <v>-612254</v>
          </cell>
          <cell r="K253">
            <v>-612254</v>
          </cell>
          <cell r="L253">
            <v>-612254</v>
          </cell>
          <cell r="M253">
            <v>-612254</v>
          </cell>
          <cell r="N253">
            <v>-612254</v>
          </cell>
          <cell r="O253">
            <v>-612254</v>
          </cell>
          <cell r="P253">
            <v>0</v>
          </cell>
          <cell r="Q253">
            <v>0</v>
          </cell>
          <cell r="R253">
            <v>0</v>
          </cell>
          <cell r="S253">
            <v>-5510286</v>
          </cell>
          <cell r="U253">
            <v>-612254</v>
          </cell>
          <cell r="V253">
            <v>-1224508</v>
          </cell>
          <cell r="W253">
            <v>-1836762</v>
          </cell>
          <cell r="X253">
            <v>-2449016</v>
          </cell>
          <cell r="Y253">
            <v>-3061270</v>
          </cell>
          <cell r="Z253">
            <v>-3673524</v>
          </cell>
          <cell r="AA253">
            <v>-4285778</v>
          </cell>
          <cell r="AB253">
            <v>-4898032</v>
          </cell>
          <cell r="AC253">
            <v>-5510286</v>
          </cell>
          <cell r="AD253">
            <v>-5510286</v>
          </cell>
          <cell r="AE253">
            <v>-5510286</v>
          </cell>
          <cell r="AF253">
            <v>-5510286</v>
          </cell>
        </row>
        <row r="254">
          <cell r="G254">
            <v>1376681</v>
          </cell>
          <cell r="H254">
            <v>1393780</v>
          </cell>
          <cell r="I254">
            <v>1480253</v>
          </cell>
          <cell r="J254">
            <v>123043</v>
          </cell>
          <cell r="K254">
            <v>265931</v>
          </cell>
          <cell r="L254">
            <v>1534039</v>
          </cell>
          <cell r="M254">
            <v>1579067</v>
          </cell>
          <cell r="N254">
            <v>1858390</v>
          </cell>
          <cell r="O254">
            <v>1636216</v>
          </cell>
          <cell r="P254">
            <v>1456559</v>
          </cell>
          <cell r="Q254">
            <v>1407198</v>
          </cell>
          <cell r="R254">
            <v>1455353</v>
          </cell>
          <cell r="S254">
            <v>15566510</v>
          </cell>
          <cell r="U254">
            <v>1376681</v>
          </cell>
          <cell r="V254">
            <v>2770461</v>
          </cell>
          <cell r="W254">
            <v>4250714</v>
          </cell>
          <cell r="X254">
            <v>4373757</v>
          </cell>
          <cell r="Y254">
            <v>4639688</v>
          </cell>
          <cell r="Z254">
            <v>6173727</v>
          </cell>
          <cell r="AA254">
            <v>7752794</v>
          </cell>
          <cell r="AB254">
            <v>9611184</v>
          </cell>
          <cell r="AC254">
            <v>11247400</v>
          </cell>
          <cell r="AD254">
            <v>12703959</v>
          </cell>
          <cell r="AE254">
            <v>14111157</v>
          </cell>
          <cell r="AF254">
            <v>15566510</v>
          </cell>
        </row>
        <row r="255">
          <cell r="G255">
            <v>24851</v>
          </cell>
          <cell r="H255">
            <v>8157</v>
          </cell>
          <cell r="I255">
            <v>-5751</v>
          </cell>
          <cell r="J255">
            <v>-15790</v>
          </cell>
          <cell r="K255">
            <v>-4137</v>
          </cell>
          <cell r="L255">
            <v>32162</v>
          </cell>
          <cell r="M255">
            <v>60587</v>
          </cell>
          <cell r="N255">
            <v>59052</v>
          </cell>
          <cell r="O255">
            <v>58191</v>
          </cell>
          <cell r="P255">
            <v>40660</v>
          </cell>
          <cell r="Q255">
            <v>-14209</v>
          </cell>
          <cell r="R255">
            <v>1256</v>
          </cell>
          <cell r="S255">
            <v>245029</v>
          </cell>
          <cell r="U255">
            <v>24851</v>
          </cell>
          <cell r="V255">
            <v>33008</v>
          </cell>
          <cell r="W255">
            <v>27257</v>
          </cell>
          <cell r="X255">
            <v>11467</v>
          </cell>
          <cell r="Y255">
            <v>7330</v>
          </cell>
          <cell r="Z255">
            <v>39492</v>
          </cell>
          <cell r="AA255">
            <v>100079</v>
          </cell>
          <cell r="AB255">
            <v>159131</v>
          </cell>
          <cell r="AC255">
            <v>217322</v>
          </cell>
          <cell r="AD255">
            <v>257982</v>
          </cell>
          <cell r="AE255">
            <v>243773</v>
          </cell>
          <cell r="AF255">
            <v>245029</v>
          </cell>
        </row>
        <row r="256"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</row>
        <row r="257"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</row>
        <row r="258">
          <cell r="G258">
            <v>886008</v>
          </cell>
          <cell r="H258">
            <v>942767</v>
          </cell>
          <cell r="I258">
            <v>1007841</v>
          </cell>
          <cell r="J258">
            <v>-388057</v>
          </cell>
          <cell r="K258">
            <v>-211958</v>
          </cell>
          <cell r="L258">
            <v>1098256</v>
          </cell>
          <cell r="M258">
            <v>1134865</v>
          </cell>
          <cell r="N258">
            <v>1415160</v>
          </cell>
          <cell r="O258">
            <v>1209386</v>
          </cell>
          <cell r="P258">
            <v>1432239</v>
          </cell>
          <cell r="Q258">
            <v>1348627</v>
          </cell>
          <cell r="R258">
            <v>1390841</v>
          </cell>
          <cell r="S258">
            <v>11265975</v>
          </cell>
          <cell r="U258">
            <v>886008</v>
          </cell>
          <cell r="V258">
            <v>1828775</v>
          </cell>
          <cell r="W258">
            <v>2836616</v>
          </cell>
          <cell r="X258">
            <v>2448559</v>
          </cell>
          <cell r="Y258">
            <v>2236601</v>
          </cell>
          <cell r="Z258">
            <v>3334857</v>
          </cell>
          <cell r="AA258">
            <v>4469722</v>
          </cell>
          <cell r="AB258">
            <v>5884882</v>
          </cell>
          <cell r="AC258">
            <v>7094268</v>
          </cell>
          <cell r="AD258">
            <v>8526507</v>
          </cell>
          <cell r="AE258">
            <v>9875134</v>
          </cell>
          <cell r="AF258">
            <v>11265975</v>
          </cell>
        </row>
        <row r="259">
          <cell r="G259">
            <v>174672</v>
          </cell>
          <cell r="H259">
            <v>408528</v>
          </cell>
          <cell r="I259">
            <v>397548</v>
          </cell>
          <cell r="J259">
            <v>-578434</v>
          </cell>
          <cell r="K259">
            <v>-435578</v>
          </cell>
          <cell r="L259">
            <v>779661</v>
          </cell>
          <cell r="M259">
            <v>498956</v>
          </cell>
          <cell r="N259">
            <v>1047233</v>
          </cell>
          <cell r="O259">
            <v>622406</v>
          </cell>
          <cell r="P259">
            <v>1286501</v>
          </cell>
          <cell r="Q259">
            <v>1156510</v>
          </cell>
          <cell r="R259">
            <v>833768</v>
          </cell>
          <cell r="S259">
            <v>6191771</v>
          </cell>
          <cell r="U259">
            <v>174672</v>
          </cell>
          <cell r="V259">
            <v>583200</v>
          </cell>
          <cell r="W259">
            <v>980748</v>
          </cell>
          <cell r="X259">
            <v>402314</v>
          </cell>
          <cell r="Y259">
            <v>-33264</v>
          </cell>
          <cell r="Z259">
            <v>746397</v>
          </cell>
          <cell r="AA259">
            <v>1245353</v>
          </cell>
          <cell r="AB259">
            <v>2292586</v>
          </cell>
          <cell r="AC259">
            <v>2914992</v>
          </cell>
          <cell r="AD259">
            <v>4201493</v>
          </cell>
          <cell r="AE259">
            <v>5358003</v>
          </cell>
          <cell r="AF259">
            <v>6191771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11">
          <cell r="B311" t="str">
            <v xml:space="preserve">              BALANCE SHEET</v>
          </cell>
        </row>
        <row r="312">
          <cell r="B312" t="str">
            <v>ASSETS AND OTHER DEBITS:</v>
          </cell>
        </row>
        <row r="313">
          <cell r="B313" t="str">
            <v>Current Assets:</v>
          </cell>
        </row>
        <row r="314">
          <cell r="B314">
            <v>121090</v>
          </cell>
          <cell r="C314" t="str">
            <v>A/R-Other-History</v>
          </cell>
          <cell r="D314">
            <v>40833.99</v>
          </cell>
        </row>
        <row r="315">
          <cell r="B315">
            <v>124010</v>
          </cell>
          <cell r="C315" t="str">
            <v>A/R-Employee Travel Advances</v>
          </cell>
          <cell r="D315">
            <v>3121.89</v>
          </cell>
        </row>
        <row r="316">
          <cell r="B316" t="str">
            <v xml:space="preserve">     Accounts Receivable - Other</v>
          </cell>
          <cell r="D316">
            <v>43955.88</v>
          </cell>
        </row>
        <row r="317">
          <cell r="B317" t="str">
            <v xml:space="preserve">   Accounts Receivable</v>
          </cell>
          <cell r="D317">
            <v>43955.88</v>
          </cell>
        </row>
        <row r="318">
          <cell r="B318">
            <v>127020</v>
          </cell>
          <cell r="C318" t="str">
            <v>Short-Term Notes Rec-Texas GenCo</v>
          </cell>
          <cell r="D318">
            <v>-1498550663.5799999</v>
          </cell>
        </row>
        <row r="319">
          <cell r="B319" t="str">
            <v xml:space="preserve">     Short Term Notes Receivables-Assoc Comp</v>
          </cell>
          <cell r="D319">
            <v>-1498550663.5799999</v>
          </cell>
        </row>
        <row r="320">
          <cell r="B320" t="str">
            <v xml:space="preserve">   Notes Receivable</v>
          </cell>
          <cell r="D320">
            <v>-1498550663.5799999</v>
          </cell>
        </row>
        <row r="321">
          <cell r="B321">
            <v>133010</v>
          </cell>
          <cell r="C321" t="str">
            <v>Plant Materials &amp; Operating Suppl</v>
          </cell>
          <cell r="D321">
            <v>25998989.719999999</v>
          </cell>
        </row>
        <row r="322">
          <cell r="B322">
            <v>133999</v>
          </cell>
          <cell r="C322" t="str">
            <v>Materials &amp; Supplies-Auto Posting</v>
          </cell>
          <cell r="D322">
            <v>67443258.109999999</v>
          </cell>
        </row>
        <row r="323">
          <cell r="B323" t="str">
            <v xml:space="preserve">     Plant Materials and Operatiang Supplies</v>
          </cell>
          <cell r="D323">
            <v>93442247.829999998</v>
          </cell>
        </row>
        <row r="324">
          <cell r="B324">
            <v>175010</v>
          </cell>
          <cell r="C324" t="str">
            <v>Clearing-Stores</v>
          </cell>
          <cell r="D324">
            <v>362453.39</v>
          </cell>
        </row>
        <row r="325">
          <cell r="B325" t="str">
            <v xml:space="preserve">     Clearing Accounts-Stores</v>
          </cell>
          <cell r="D325">
            <v>362453.39</v>
          </cell>
        </row>
        <row r="326">
          <cell r="B326">
            <v>138999</v>
          </cell>
          <cell r="C326" t="str">
            <v>Stores Clearing-Automatic Posting</v>
          </cell>
          <cell r="D326">
            <v>-484344.97</v>
          </cell>
        </row>
        <row r="327">
          <cell r="B327" t="str">
            <v xml:space="preserve">     Stores Clearing-Autopost</v>
          </cell>
          <cell r="D327">
            <v>-484344.97</v>
          </cell>
        </row>
        <row r="328">
          <cell r="B328" t="str">
            <v xml:space="preserve">     Stores Expense Undistributed</v>
          </cell>
          <cell r="D328">
            <v>-121891.58</v>
          </cell>
        </row>
        <row r="329">
          <cell r="B329" t="str">
            <v xml:space="preserve">   Materials and Supplies Inventories</v>
          </cell>
          <cell r="D329">
            <v>93320356.25</v>
          </cell>
        </row>
        <row r="330">
          <cell r="B330">
            <v>135010</v>
          </cell>
          <cell r="C330" t="str">
            <v>Inventory-Fuel Gas Marketing</v>
          </cell>
          <cell r="D330">
            <v>19619650.77</v>
          </cell>
        </row>
        <row r="331">
          <cell r="B331">
            <v>135020</v>
          </cell>
          <cell r="C331" t="str">
            <v>Inventory-Fuel Oil</v>
          </cell>
          <cell r="D331">
            <v>9360834.1999999993</v>
          </cell>
        </row>
        <row r="332">
          <cell r="B332">
            <v>135030</v>
          </cell>
          <cell r="C332" t="str">
            <v>Inventory-Fuel Coal</v>
          </cell>
          <cell r="D332">
            <v>41389807.490000002</v>
          </cell>
        </row>
        <row r="333">
          <cell r="B333">
            <v>135040</v>
          </cell>
          <cell r="C333" t="str">
            <v>Inventory-Fuel Lignite</v>
          </cell>
          <cell r="D333">
            <v>16436532.300000001</v>
          </cell>
        </row>
        <row r="334">
          <cell r="B334" t="str">
            <v xml:space="preserve">     Fuel Stock Inventory</v>
          </cell>
          <cell r="D334">
            <v>86806824.760000005</v>
          </cell>
        </row>
        <row r="335">
          <cell r="B335" t="str">
            <v xml:space="preserve">   Fuel Stock Inventories</v>
          </cell>
          <cell r="D335">
            <v>86806824.760000005</v>
          </cell>
        </row>
        <row r="336">
          <cell r="B336">
            <v>139010</v>
          </cell>
          <cell r="C336" t="str">
            <v>Prepayments-Insurance</v>
          </cell>
          <cell r="D336">
            <v>734231.45</v>
          </cell>
        </row>
        <row r="337">
          <cell r="B337">
            <v>144010</v>
          </cell>
          <cell r="C337" t="str">
            <v>Prepayments - Other</v>
          </cell>
          <cell r="D337">
            <v>1266768.71</v>
          </cell>
        </row>
        <row r="338">
          <cell r="D338">
            <v>1266768.71</v>
          </cell>
        </row>
        <row r="339">
          <cell r="B339" t="str">
            <v xml:space="preserve">     Prepayments</v>
          </cell>
          <cell r="D339">
            <v>2001000.16</v>
          </cell>
        </row>
        <row r="340">
          <cell r="B340" t="str">
            <v xml:space="preserve">   Other Current Assets</v>
          </cell>
          <cell r="D340">
            <v>2001000.16</v>
          </cell>
        </row>
        <row r="341">
          <cell r="B341" t="str">
            <v>Total Current Assets</v>
          </cell>
          <cell r="D341">
            <v>-1316378526.53</v>
          </cell>
        </row>
        <row r="343">
          <cell r="B343" t="str">
            <v>Deferred Charges and Other Assets:</v>
          </cell>
        </row>
        <row r="344">
          <cell r="B344">
            <v>176995</v>
          </cell>
          <cell r="C344" t="str">
            <v>Clearing-Salv/Cost of Remvl-Cap Ord</v>
          </cell>
          <cell r="D344">
            <v>-1109055.74</v>
          </cell>
        </row>
        <row r="345">
          <cell r="D345">
            <v>-1109055.74</v>
          </cell>
        </row>
        <row r="346">
          <cell r="B346">
            <v>175020</v>
          </cell>
          <cell r="C346" t="str">
            <v>Clearing-Payroll &amp; Benefits</v>
          </cell>
          <cell r="D346">
            <v>19003.759999999998</v>
          </cell>
        </row>
        <row r="347">
          <cell r="B347">
            <v>176998</v>
          </cell>
          <cell r="C347" t="str">
            <v>Clearing-Invest Rcvry O &amp; M Salvage</v>
          </cell>
          <cell r="D347">
            <v>8249.85</v>
          </cell>
        </row>
        <row r="348">
          <cell r="B348">
            <v>176999</v>
          </cell>
          <cell r="C348" t="str">
            <v>Clearing-Suppl Discounts-Net Method</v>
          </cell>
          <cell r="D348">
            <v>6313.14</v>
          </cell>
        </row>
        <row r="349">
          <cell r="D349">
            <v>33566.75</v>
          </cell>
        </row>
        <row r="350">
          <cell r="B350" t="str">
            <v xml:space="preserve">   Clearing Accounts</v>
          </cell>
          <cell r="D350">
            <v>-1075488.99</v>
          </cell>
        </row>
        <row r="351">
          <cell r="B351">
            <v>186010</v>
          </cell>
          <cell r="C351" t="str">
            <v>Deferred Project Costs</v>
          </cell>
          <cell r="D351">
            <v>1246939.5</v>
          </cell>
        </row>
        <row r="352">
          <cell r="B352" t="str">
            <v xml:space="preserve">   Deferred Project Costs (OWIP)</v>
          </cell>
          <cell r="D352">
            <v>1246939.5</v>
          </cell>
        </row>
        <row r="353">
          <cell r="B353">
            <v>188010</v>
          </cell>
          <cell r="C353" t="str">
            <v>Misc Def Debits - Other</v>
          </cell>
          <cell r="D353">
            <v>1135105.44</v>
          </cell>
        </row>
        <row r="354">
          <cell r="B354" t="str">
            <v xml:space="preserve">   Miscellaneous Deferred Debits</v>
          </cell>
          <cell r="D354">
            <v>1135105.44</v>
          </cell>
        </row>
        <row r="355">
          <cell r="B355" t="str">
            <v>Total Deferred Charges and Other Assets</v>
          </cell>
          <cell r="D355">
            <v>1306555.95</v>
          </cell>
        </row>
        <row r="357">
          <cell r="B357" t="str">
            <v>Long Term Receivables and Investments</v>
          </cell>
        </row>
        <row r="358">
          <cell r="B358">
            <v>158010</v>
          </cell>
          <cell r="C358" t="str">
            <v>Nuclear Decommission Trusts</v>
          </cell>
          <cell r="D358">
            <v>168981900.47</v>
          </cell>
        </row>
        <row r="359">
          <cell r="B359" t="str">
            <v xml:space="preserve">   Nuclear Decommissioning Trusts</v>
          </cell>
          <cell r="D359">
            <v>168981900.47</v>
          </cell>
        </row>
        <row r="360">
          <cell r="B360" t="str">
            <v>Total Long Term Receivables and Investments</v>
          </cell>
          <cell r="D360">
            <v>168981900.47</v>
          </cell>
        </row>
        <row r="362">
          <cell r="B362" t="str">
            <v>Property Plant and Equipment:</v>
          </cell>
        </row>
        <row r="363">
          <cell r="B363">
            <v>163010</v>
          </cell>
          <cell r="C363" t="str">
            <v>Plant in Serv\(incl Intang Assets)</v>
          </cell>
          <cell r="D363">
            <v>8520031478.9499998</v>
          </cell>
        </row>
        <row r="364">
          <cell r="B364">
            <v>174995</v>
          </cell>
          <cell r="C364" t="str">
            <v>Plant in Service - History</v>
          </cell>
          <cell r="D364">
            <v>1895454.81</v>
          </cell>
        </row>
        <row r="365">
          <cell r="B365" t="str">
            <v xml:space="preserve">   Electric Plant in Service</v>
          </cell>
          <cell r="D365">
            <v>8521926933.7600002</v>
          </cell>
        </row>
        <row r="366">
          <cell r="B366">
            <v>174520</v>
          </cell>
          <cell r="C366" t="str">
            <v>Accum Amort-Capital Leases</v>
          </cell>
          <cell r="D366">
            <v>-49978296.039999999</v>
          </cell>
        </row>
        <row r="367">
          <cell r="B367">
            <v>174996</v>
          </cell>
          <cell r="C367" t="str">
            <v>Plant in Service - Capital Leases - His</v>
          </cell>
          <cell r="D367">
            <v>58179834.890000001</v>
          </cell>
        </row>
        <row r="368">
          <cell r="B368" t="str">
            <v xml:space="preserve">     Property Under Capital Lease-Net</v>
          </cell>
          <cell r="D368">
            <v>8201538.8499999996</v>
          </cell>
        </row>
        <row r="369">
          <cell r="B369">
            <v>164010</v>
          </cell>
          <cell r="C369" t="str">
            <v>Plant Held for Future Use</v>
          </cell>
          <cell r="D369">
            <v>37493164.640000001</v>
          </cell>
        </row>
        <row r="370">
          <cell r="B370" t="str">
            <v xml:space="preserve">   Plant Held for Future Use</v>
          </cell>
          <cell r="D370">
            <v>37493164.640000001</v>
          </cell>
        </row>
        <row r="371">
          <cell r="B371">
            <v>170010</v>
          </cell>
          <cell r="C371" t="str">
            <v>Construction Work In Progress</v>
          </cell>
          <cell r="D371">
            <v>421630024.87</v>
          </cell>
        </row>
        <row r="372">
          <cell r="B372" t="str">
            <v xml:space="preserve">   Construction Work in Progress</v>
          </cell>
          <cell r="D372">
            <v>421630024.87</v>
          </cell>
        </row>
        <row r="373">
          <cell r="B373">
            <v>174010</v>
          </cell>
          <cell r="C373" t="str">
            <v>Nucl Fuel Proc Ref/Con/Enr &amp; Fab</v>
          </cell>
          <cell r="D373">
            <v>980080.36</v>
          </cell>
        </row>
        <row r="374">
          <cell r="B374">
            <v>174020</v>
          </cell>
          <cell r="C374" t="str">
            <v>Nuclear Fuel Materials &amp; Assemblies</v>
          </cell>
          <cell r="D374">
            <v>1636629.14</v>
          </cell>
        </row>
        <row r="375">
          <cell r="B375">
            <v>174030</v>
          </cell>
          <cell r="C375" t="str">
            <v>Nuclear Fuel Assemblies in Reactor</v>
          </cell>
          <cell r="D375">
            <v>66091101.630000003</v>
          </cell>
        </row>
        <row r="376">
          <cell r="B376">
            <v>174040</v>
          </cell>
          <cell r="C376" t="str">
            <v>Spent Nuclear Fuel</v>
          </cell>
          <cell r="D376">
            <v>251603744.72</v>
          </cell>
        </row>
        <row r="377">
          <cell r="B377" t="str">
            <v xml:space="preserve">   Nuclear Fuel</v>
          </cell>
          <cell r="D377">
            <v>320311555.85000002</v>
          </cell>
        </row>
        <row r="378">
          <cell r="B378">
            <v>171010</v>
          </cell>
          <cell r="C378" t="str">
            <v>Accum Depr-Plant in Service</v>
          </cell>
          <cell r="D378">
            <v>-5778097450.5299997</v>
          </cell>
        </row>
        <row r="379">
          <cell r="B379">
            <v>172010</v>
          </cell>
          <cell r="C379" t="str">
            <v>Accum Amort-Plant in Service</v>
          </cell>
          <cell r="D379">
            <v>-22851086.559999999</v>
          </cell>
        </row>
        <row r="380">
          <cell r="B380">
            <v>174540</v>
          </cell>
          <cell r="C380" t="str">
            <v>Accum Prov for Depl-Leases</v>
          </cell>
          <cell r="D380">
            <v>-3863832.2</v>
          </cell>
        </row>
        <row r="381">
          <cell r="B381">
            <v>174999</v>
          </cell>
          <cell r="C381" t="str">
            <v>Accumulated Depreciation-History</v>
          </cell>
          <cell r="D381">
            <v>-69062615.879999995</v>
          </cell>
        </row>
        <row r="382">
          <cell r="B382" t="str">
            <v xml:space="preserve">   Less:Acc. Prov for Deprec, Deplet, &amp; Amort</v>
          </cell>
          <cell r="D382">
            <v>-5873874985.1700001</v>
          </cell>
        </row>
        <row r="383">
          <cell r="B383">
            <v>174510</v>
          </cell>
          <cell r="C383" t="str">
            <v>Accum Amort-Nuclear Fuel Assem</v>
          </cell>
          <cell r="D383">
            <v>-285559984.94999999</v>
          </cell>
        </row>
        <row r="384">
          <cell r="B384" t="str">
            <v xml:space="preserve">     Nuclear Fuel-Amortization Cost</v>
          </cell>
          <cell r="D384">
            <v>-285559984.94999999</v>
          </cell>
        </row>
        <row r="385">
          <cell r="B385" t="str">
            <v>Total Net Property Plant and Equipment</v>
          </cell>
          <cell r="D385">
            <v>3150128247.8499999</v>
          </cell>
        </row>
        <row r="387">
          <cell r="B387" t="str">
            <v>TOTAL ASSETS AND OTHER DEBITS</v>
          </cell>
          <cell r="D387">
            <v>2004038177.74</v>
          </cell>
        </row>
        <row r="389">
          <cell r="B389" t="str">
            <v>LIABILITIES AND OTHER CREDITS</v>
          </cell>
        </row>
        <row r="390">
          <cell r="B390" t="str">
            <v>Current Liabilities:</v>
          </cell>
        </row>
        <row r="391">
          <cell r="B391">
            <v>223015</v>
          </cell>
          <cell r="C391" t="str">
            <v>Curr and Accr Liab - Interest - Other</v>
          </cell>
          <cell r="D391">
            <v>-20765.57</v>
          </cell>
        </row>
        <row r="392">
          <cell r="B392">
            <v>223050</v>
          </cell>
          <cell r="C392" t="str">
            <v>Curr&amp;Accr Liab-Interest Railcars</v>
          </cell>
          <cell r="D392">
            <v>-187168.85</v>
          </cell>
        </row>
        <row r="393">
          <cell r="B393" t="str">
            <v xml:space="preserve">     Interest Accrued</v>
          </cell>
          <cell r="D393">
            <v>-207934.42</v>
          </cell>
        </row>
        <row r="394">
          <cell r="B394">
            <v>251010</v>
          </cell>
          <cell r="C394" t="str">
            <v>Capital Lease Obligations-Current</v>
          </cell>
          <cell r="D394">
            <v>-973801.53</v>
          </cell>
        </row>
        <row r="395">
          <cell r="B395" t="str">
            <v xml:space="preserve">     Obligation Under Capital Lease</v>
          </cell>
          <cell r="D395">
            <v>-973801.53</v>
          </cell>
        </row>
        <row r="396">
          <cell r="B396">
            <v>244020</v>
          </cell>
          <cell r="C396" t="str">
            <v>Curr&amp;Accr Liab-Sales/Use on Purch</v>
          </cell>
          <cell r="D396">
            <v>-987929.25</v>
          </cell>
        </row>
        <row r="397">
          <cell r="B397">
            <v>245010</v>
          </cell>
          <cell r="C397" t="str">
            <v>Curr and Accr Liab - Property Taxes</v>
          </cell>
          <cell r="D397">
            <v>-36618641.700000003</v>
          </cell>
        </row>
        <row r="398">
          <cell r="B398" t="str">
            <v xml:space="preserve">   Other Taxes Accrued</v>
          </cell>
          <cell r="D398">
            <v>-37606570.950000003</v>
          </cell>
        </row>
        <row r="399">
          <cell r="B399">
            <v>201010</v>
          </cell>
          <cell r="C399" t="str">
            <v>Accounts Payables-Trade</v>
          </cell>
          <cell r="D399">
            <v>-43558715.57</v>
          </cell>
        </row>
        <row r="400">
          <cell r="B400" t="str">
            <v xml:space="preserve">     Accounts Payable-Trade</v>
          </cell>
          <cell r="D400">
            <v>-43558715.57</v>
          </cell>
        </row>
        <row r="401">
          <cell r="B401">
            <v>232050</v>
          </cell>
          <cell r="C401" t="str">
            <v>Curr&amp;Accr Liab-Gas Imbalance</v>
          </cell>
          <cell r="D401">
            <v>-55575571.640000001</v>
          </cell>
        </row>
        <row r="402">
          <cell r="D402">
            <v>-55575571.640000001</v>
          </cell>
        </row>
        <row r="403">
          <cell r="B403">
            <v>204010</v>
          </cell>
          <cell r="C403" t="str">
            <v>Accounts Payable-Other</v>
          </cell>
          <cell r="D403">
            <v>-13095638.890000001</v>
          </cell>
        </row>
        <row r="404">
          <cell r="B404">
            <v>204015</v>
          </cell>
          <cell r="C404" t="str">
            <v>A/P-Other-South Texas Nuclear Proj</v>
          </cell>
          <cell r="D404">
            <v>14591078.91</v>
          </cell>
        </row>
        <row r="405">
          <cell r="B405">
            <v>213994</v>
          </cell>
          <cell r="C405" t="str">
            <v>A/P-Unrecorded Liabilities</v>
          </cell>
          <cell r="D405">
            <v>-20294217.030000001</v>
          </cell>
        </row>
        <row r="406">
          <cell r="B406">
            <v>213999</v>
          </cell>
          <cell r="C406" t="str">
            <v>A/P - Goods Received / Invoice Received</v>
          </cell>
          <cell r="D406">
            <v>-7662493.6399999997</v>
          </cell>
        </row>
        <row r="407">
          <cell r="B407">
            <v>221010</v>
          </cell>
          <cell r="C407" t="str">
            <v>Curr&amp;Accr Liab-Fuel Stock-Gas</v>
          </cell>
          <cell r="D407">
            <v>-8198845.5899999999</v>
          </cell>
        </row>
        <row r="408">
          <cell r="B408">
            <v>221020</v>
          </cell>
          <cell r="C408" t="str">
            <v>Curr and Accr Liab - Fuel Stock - Coal</v>
          </cell>
          <cell r="D408">
            <v>-11938418.58</v>
          </cell>
        </row>
        <row r="409">
          <cell r="B409">
            <v>221030</v>
          </cell>
          <cell r="C409" t="str">
            <v>Curr&amp;Accr Liab-Fuel Stock-Lignite</v>
          </cell>
          <cell r="D409">
            <v>-12440482.51</v>
          </cell>
        </row>
        <row r="410">
          <cell r="B410">
            <v>221040</v>
          </cell>
          <cell r="C410" t="str">
            <v>Curr&amp;Accr Liab-Fuel Stock-Oil</v>
          </cell>
          <cell r="D410">
            <v>7739910.5</v>
          </cell>
        </row>
        <row r="411">
          <cell r="B411">
            <v>232040</v>
          </cell>
          <cell r="C411" t="str">
            <v>Curr&amp;Accr Liab-Electricity Purch</v>
          </cell>
          <cell r="D411">
            <v>15973518.24</v>
          </cell>
        </row>
        <row r="412">
          <cell r="B412" t="str">
            <v xml:space="preserve">     Accounts Payable-Other</v>
          </cell>
          <cell r="D412">
            <v>-35325588.590000004</v>
          </cell>
        </row>
        <row r="413">
          <cell r="B413" t="str">
            <v xml:space="preserve">   Accounts Payable</v>
          </cell>
          <cell r="D413">
            <v>-134459875.80000001</v>
          </cell>
        </row>
        <row r="414">
          <cell r="B414">
            <v>217010</v>
          </cell>
          <cell r="C414" t="str">
            <v>Current Portion of Long-Term Debt</v>
          </cell>
          <cell r="D414">
            <v>-31148.42</v>
          </cell>
        </row>
        <row r="415">
          <cell r="B415" t="str">
            <v xml:space="preserve">     Curr Portion Long Term Debt &amp; Pref Stock</v>
          </cell>
          <cell r="D415">
            <v>-31148.42</v>
          </cell>
        </row>
        <row r="416">
          <cell r="B416" t="str">
            <v xml:space="preserve">   Short-Term Debt</v>
          </cell>
          <cell r="D416">
            <v>-31148.42</v>
          </cell>
        </row>
        <row r="417">
          <cell r="B417">
            <v>231010</v>
          </cell>
          <cell r="C417" t="str">
            <v>Curr&amp;Accr Liab-Salaries/Payroll</v>
          </cell>
          <cell r="D417">
            <v>-101075.76</v>
          </cell>
        </row>
        <row r="418">
          <cell r="B418">
            <v>232010</v>
          </cell>
          <cell r="C418" t="str">
            <v>Curr&amp;Accr Liab-Miscellaneous</v>
          </cell>
          <cell r="D418">
            <v>-1510996.47</v>
          </cell>
        </row>
        <row r="419">
          <cell r="B419" t="str">
            <v xml:space="preserve">   Other Current and Accrued Liabilities</v>
          </cell>
          <cell r="D419">
            <v>-1612072.23</v>
          </cell>
        </row>
        <row r="420">
          <cell r="B420">
            <v>220010</v>
          </cell>
          <cell r="C420" t="str">
            <v>Curr&amp;Accr Liab-Income Taxes-Federal</v>
          </cell>
          <cell r="D420">
            <v>482558887.41000003</v>
          </cell>
        </row>
        <row r="421">
          <cell r="B421" t="str">
            <v xml:space="preserve">   Accrued Income Taxes</v>
          </cell>
          <cell r="D421">
            <v>482558887.41000003</v>
          </cell>
        </row>
        <row r="422">
          <cell r="B422" t="str">
            <v>Total Current Liabilities</v>
          </cell>
          <cell r="D422">
            <v>307667484.06</v>
          </cell>
        </row>
        <row r="424">
          <cell r="B424" t="str">
            <v>Deferred Credits and Other Liabilities</v>
          </cell>
        </row>
        <row r="425">
          <cell r="B425">
            <v>262010</v>
          </cell>
          <cell r="C425" t="str">
            <v>Nuclear Decommissioning Reserve</v>
          </cell>
          <cell r="D425">
            <v>-137541975.91</v>
          </cell>
        </row>
        <row r="426">
          <cell r="B426" t="str">
            <v xml:space="preserve">     Nuclear Decommissioning Reserve</v>
          </cell>
          <cell r="D426">
            <v>-137541975.91</v>
          </cell>
        </row>
        <row r="427">
          <cell r="B427">
            <v>263010</v>
          </cell>
          <cell r="C427" t="str">
            <v>Provision-Other</v>
          </cell>
          <cell r="D427">
            <v>-2694965.63</v>
          </cell>
        </row>
        <row r="428">
          <cell r="B428" t="str">
            <v xml:space="preserve">     Accumulated Misc Operating Provisions</v>
          </cell>
          <cell r="D428">
            <v>-2694965.63</v>
          </cell>
        </row>
        <row r="429">
          <cell r="B429" t="str">
            <v xml:space="preserve">   Provisions and Reserves</v>
          </cell>
          <cell r="D429">
            <v>-140236941.53999999</v>
          </cell>
        </row>
        <row r="430">
          <cell r="B430">
            <v>285020</v>
          </cell>
          <cell r="C430" t="str">
            <v>Def Inc Taxes-Fed-Accel Depr</v>
          </cell>
          <cell r="D430">
            <v>-685170269</v>
          </cell>
        </row>
        <row r="431">
          <cell r="B431">
            <v>285030</v>
          </cell>
          <cell r="C431" t="str">
            <v>Def Inc Taxes-Federal-Other</v>
          </cell>
          <cell r="D431">
            <v>1264908.21</v>
          </cell>
        </row>
        <row r="432">
          <cell r="B432" t="str">
            <v xml:space="preserve">     Accum. Deferred Income Taxes</v>
          </cell>
          <cell r="D432">
            <v>-683905360.78999996</v>
          </cell>
        </row>
        <row r="433">
          <cell r="B433">
            <v>287010</v>
          </cell>
          <cell r="C433" t="str">
            <v>Unamortized Investment Tax Credits</v>
          </cell>
          <cell r="D433">
            <v>-212321271</v>
          </cell>
        </row>
        <row r="434">
          <cell r="B434" t="str">
            <v xml:space="preserve">     Accum. Deferred Investment Tax Credits</v>
          </cell>
          <cell r="D434">
            <v>-212321271</v>
          </cell>
        </row>
        <row r="435">
          <cell r="B435" t="str">
            <v xml:space="preserve">   Accumulated Deferred Income Taxes</v>
          </cell>
          <cell r="D435">
            <v>-896226631.78999996</v>
          </cell>
        </row>
        <row r="436">
          <cell r="B436">
            <v>188020</v>
          </cell>
          <cell r="C436" t="str">
            <v>Misc Def DR-Unreal G/L on NDT Sec</v>
          </cell>
          <cell r="D436">
            <v>-31439922.890000001</v>
          </cell>
        </row>
        <row r="437">
          <cell r="B437">
            <v>269010</v>
          </cell>
          <cell r="C437" t="str">
            <v>Other Deferred Credits - Miscellaneous</v>
          </cell>
          <cell r="D437">
            <v>-300000</v>
          </cell>
        </row>
        <row r="438">
          <cell r="B438" t="str">
            <v xml:space="preserve">   Other Deferred Credits</v>
          </cell>
          <cell r="D438">
            <v>-31739922.890000001</v>
          </cell>
        </row>
        <row r="439">
          <cell r="B439" t="str">
            <v>Total Deferred Credits &amp; Other Liabilities</v>
          </cell>
          <cell r="D439">
            <v>-1068203496.22</v>
          </cell>
        </row>
        <row r="441">
          <cell r="B441" t="str">
            <v>Long-Term Debt</v>
          </cell>
        </row>
        <row r="442">
          <cell r="B442">
            <v>277010</v>
          </cell>
          <cell r="C442" t="str">
            <v>Long-Term Debt - Other</v>
          </cell>
          <cell r="D442">
            <v>-467226</v>
          </cell>
        </row>
        <row r="443">
          <cell r="D443">
            <v>-467226</v>
          </cell>
        </row>
        <row r="444">
          <cell r="B444">
            <v>277015</v>
          </cell>
          <cell r="C444" t="str">
            <v>Long-Term Debt-Jewett</v>
          </cell>
          <cell r="D444">
            <v>-26163234.050000001</v>
          </cell>
        </row>
        <row r="445">
          <cell r="D445">
            <v>-26163234.050000001</v>
          </cell>
        </row>
        <row r="446">
          <cell r="B446" t="str">
            <v xml:space="preserve">   Other Debt</v>
          </cell>
          <cell r="D446">
            <v>-26630460.050000001</v>
          </cell>
        </row>
        <row r="447">
          <cell r="B447">
            <v>282010</v>
          </cell>
          <cell r="C447" t="str">
            <v>Capital Lease Obligations-Noncurr</v>
          </cell>
          <cell r="D447">
            <v>-8885603.5199999996</v>
          </cell>
        </row>
        <row r="448">
          <cell r="B448" t="str">
            <v xml:space="preserve">   Capital Lease Obligations - Non-Current</v>
          </cell>
          <cell r="D448">
            <v>-8885603.5199999996</v>
          </cell>
        </row>
        <row r="449">
          <cell r="B449" t="str">
            <v>Total Long-Term Debt</v>
          </cell>
          <cell r="D449">
            <v>-35516063.57</v>
          </cell>
        </row>
        <row r="451">
          <cell r="B451" t="str">
            <v>SHAREHOLDER'S EQUITY</v>
          </cell>
        </row>
        <row r="452">
          <cell r="B452">
            <v>297090</v>
          </cell>
          <cell r="C452" t="str">
            <v>Retained Earnings-Unbundling</v>
          </cell>
          <cell r="D452">
            <v>-2237253911.71</v>
          </cell>
        </row>
        <row r="606">
          <cell r="B606" t="str">
            <v xml:space="preserve">              BALANCE SHEET</v>
          </cell>
        </row>
        <row r="607">
          <cell r="B607" t="str">
            <v>ASSETS AND OTHER DEBITS:</v>
          </cell>
        </row>
        <row r="608">
          <cell r="B608" t="str">
            <v>Current Assets:</v>
          </cell>
        </row>
        <row r="609">
          <cell r="B609">
            <v>100510</v>
          </cell>
          <cell r="C609" t="str">
            <v>Cash-General subaccount BT # 32567</v>
          </cell>
          <cell r="D609">
            <v>2370784</v>
          </cell>
        </row>
        <row r="610">
          <cell r="B610">
            <v>102010</v>
          </cell>
          <cell r="C610" t="str">
            <v>Cash - Gen - Chase Texas</v>
          </cell>
          <cell r="D610">
            <v>1000</v>
          </cell>
        </row>
        <row r="611">
          <cell r="B611" t="str">
            <v xml:space="preserve">     Cash</v>
          </cell>
          <cell r="D611">
            <v>2371784</v>
          </cell>
        </row>
        <row r="612">
          <cell r="B612" t="str">
            <v xml:space="preserve">   Cash and Cash Equivalents</v>
          </cell>
          <cell r="D612">
            <v>2371784</v>
          </cell>
        </row>
        <row r="613">
          <cell r="B613">
            <v>114010</v>
          </cell>
          <cell r="C613" t="str">
            <v>Oth Spec Deposits</v>
          </cell>
          <cell r="D613">
            <v>6744485</v>
          </cell>
        </row>
        <row r="614">
          <cell r="B614" t="str">
            <v xml:space="preserve">     Other Special Deposits</v>
          </cell>
          <cell r="D614">
            <v>6744485</v>
          </cell>
        </row>
        <row r="615">
          <cell r="B615">
            <v>129015</v>
          </cell>
          <cell r="C615" t="str">
            <v>Interest Rec-Securitization</v>
          </cell>
          <cell r="D615">
            <v>7269687.4199999999</v>
          </cell>
        </row>
        <row r="616">
          <cell r="B616" t="str">
            <v xml:space="preserve">     Accounts Receivable - Other</v>
          </cell>
          <cell r="D616">
            <v>7269687.4199999999</v>
          </cell>
        </row>
        <row r="617">
          <cell r="B617" t="str">
            <v xml:space="preserve">   Accounts Receivable</v>
          </cell>
          <cell r="D617">
            <v>7269687.4199999999</v>
          </cell>
        </row>
        <row r="618">
          <cell r="B618" t="str">
            <v>Total Current Assets</v>
          </cell>
          <cell r="D618">
            <v>16385956.42</v>
          </cell>
        </row>
        <row r="620">
          <cell r="B620" t="str">
            <v>Deferred Charges and Other Assets:</v>
          </cell>
        </row>
        <row r="621">
          <cell r="B621">
            <v>177010</v>
          </cell>
          <cell r="C621" t="str">
            <v>Unamortized Debt Costs</v>
          </cell>
          <cell r="D621">
            <v>10374130.1</v>
          </cell>
        </row>
        <row r="622">
          <cell r="B622">
            <v>177999</v>
          </cell>
          <cell r="C622" t="str">
            <v>Amortization of Issuance Costs</v>
          </cell>
          <cell r="D622">
            <v>-345877.5</v>
          </cell>
        </row>
        <row r="623">
          <cell r="B623" t="str">
            <v xml:space="preserve">   Unamortized Debt Costs</v>
          </cell>
          <cell r="D623">
            <v>10028252.6</v>
          </cell>
        </row>
        <row r="624">
          <cell r="B624" t="str">
            <v>Total Deferred Charges and Other Assets</v>
          </cell>
          <cell r="C624" t="str">
            <v>Reclass HL&amp;P deposit ($3M) and book int</v>
          </cell>
          <cell r="D624">
            <v>10028252.6</v>
          </cell>
        </row>
        <row r="626">
          <cell r="B626" t="str">
            <v>Long Term Receivables and Investments</v>
          </cell>
          <cell r="D626">
            <v>10028252.6</v>
          </cell>
        </row>
        <row r="627">
          <cell r="B627">
            <v>151020</v>
          </cell>
          <cell r="C627" t="str">
            <v>Long-Term Notes Rec-Securitization</v>
          </cell>
          <cell r="D627">
            <v>735843426.60000002</v>
          </cell>
        </row>
        <row r="628">
          <cell r="B628" t="str">
            <v xml:space="preserve">   Long-Term Notes Receivable-Assoc Companies</v>
          </cell>
          <cell r="C628" t="str">
            <v>Transition Property</v>
          </cell>
          <cell r="D628">
            <v>735843426.60000002</v>
          </cell>
        </row>
        <row r="629">
          <cell r="B629" t="str">
            <v>Total Long Term Receivables and Investments</v>
          </cell>
          <cell r="D629">
            <v>735843426.60000002</v>
          </cell>
        </row>
        <row r="631">
          <cell r="B631" t="str">
            <v>TOTAL ASSETS AND OTHER DEBITS</v>
          </cell>
          <cell r="D631">
            <v>762257635.62</v>
          </cell>
        </row>
        <row r="632">
          <cell r="B632">
            <v>151020</v>
          </cell>
          <cell r="C632" t="str">
            <v>Long-Term Notes Rec-Securitization</v>
          </cell>
          <cell r="D632">
            <v>735843426.60000002</v>
          </cell>
        </row>
        <row r="633">
          <cell r="B633" t="str">
            <v>LIABILITIES AND OTHER CREDITS</v>
          </cell>
          <cell r="D633">
            <v>735843426.60000002</v>
          </cell>
        </row>
        <row r="634">
          <cell r="B634" t="str">
            <v>Current Liabilities:</v>
          </cell>
          <cell r="D634">
            <v>735843426.60000002</v>
          </cell>
        </row>
        <row r="635">
          <cell r="B635">
            <v>223010</v>
          </cell>
          <cell r="C635" t="str">
            <v>Curr and Accr Liab - Interest - Miscell</v>
          </cell>
          <cell r="D635">
            <v>-7269687.4199999999</v>
          </cell>
        </row>
        <row r="636">
          <cell r="B636" t="str">
            <v xml:space="preserve">     Interest Accrued</v>
          </cell>
          <cell r="D636">
            <v>-7269687.4199999999</v>
          </cell>
        </row>
        <row r="637">
          <cell r="B637">
            <v>220010</v>
          </cell>
          <cell r="C637" t="str">
            <v>Curr&amp;Accr Liab-Income Taxes-Federal</v>
          </cell>
          <cell r="D637">
            <v>124743.64</v>
          </cell>
        </row>
        <row r="638">
          <cell r="B638" t="str">
            <v xml:space="preserve">   Accrued Income Taxes</v>
          </cell>
          <cell r="D638">
            <v>124743.64</v>
          </cell>
        </row>
        <row r="639">
          <cell r="B639">
            <v>255010</v>
          </cell>
          <cell r="C639" t="str">
            <v>Customer Deposits-Miscellaneous</v>
          </cell>
          <cell r="D639">
            <v>-17210.599999999999</v>
          </cell>
        </row>
        <row r="640">
          <cell r="B640" t="str">
            <v xml:space="preserve">   Customer Deposits</v>
          </cell>
          <cell r="C640" t="str">
            <v>Curr and Accr Liab - Interest - Miscell</v>
          </cell>
          <cell r="D640">
            <v>-17210.599999999999</v>
          </cell>
        </row>
        <row r="641">
          <cell r="B641" t="str">
            <v>Total Current Liabilities</v>
          </cell>
          <cell r="D641">
            <v>-7162154.3799999999</v>
          </cell>
        </row>
        <row r="642">
          <cell r="B642">
            <v>217010</v>
          </cell>
          <cell r="C642" t="str">
            <v>Current Portion of Long-Term Debt</v>
          </cell>
          <cell r="D642">
            <v>13105698</v>
          </cell>
        </row>
        <row r="643">
          <cell r="B643" t="str">
            <v>Long-Term Debt</v>
          </cell>
        </row>
        <row r="644">
          <cell r="B644">
            <v>275020</v>
          </cell>
          <cell r="C644" t="str">
            <v>Unamortized Discount</v>
          </cell>
          <cell r="D644">
            <v>325869.90000000002</v>
          </cell>
        </row>
        <row r="645">
          <cell r="B645">
            <v>276999</v>
          </cell>
          <cell r="C645" t="str">
            <v>Amort of Unamortized Discount</v>
          </cell>
          <cell r="D645">
            <v>124743.64</v>
          </cell>
        </row>
        <row r="646">
          <cell r="B646" t="str">
            <v xml:space="preserve">   Unamortized Discount on Long Term Debt</v>
          </cell>
          <cell r="C646" t="str">
            <v>Customer Deposits-Miscellaneous</v>
          </cell>
          <cell r="D646">
            <v>315336.99</v>
          </cell>
        </row>
        <row r="647">
          <cell r="B647">
            <v>277010</v>
          </cell>
          <cell r="C647" t="str">
            <v>Long-Term Debt - Other</v>
          </cell>
          <cell r="D647">
            <v>-17210.599999999999</v>
          </cell>
        </row>
        <row r="648">
          <cell r="B648" t="str">
            <v>Total Current Liabilities</v>
          </cell>
          <cell r="D648">
            <v>-748897000</v>
          </cell>
        </row>
        <row r="649">
          <cell r="B649" t="str">
            <v xml:space="preserve">   Other Debt</v>
          </cell>
          <cell r="D649">
            <v>-748897000</v>
          </cell>
        </row>
        <row r="650">
          <cell r="B650" t="str">
            <v>Total Long-Term Debt</v>
          </cell>
          <cell r="D650">
            <v>-748581663.00999999</v>
          </cell>
        </row>
        <row r="651">
          <cell r="B651">
            <v>275020</v>
          </cell>
          <cell r="C651" t="str">
            <v>Unamortized Discount</v>
          </cell>
          <cell r="D651">
            <v>325869.90000000002</v>
          </cell>
        </row>
        <row r="652">
          <cell r="B652" t="str">
            <v>SHAREHOLDER'S EQUITY</v>
          </cell>
          <cell r="C652" t="str">
            <v>Amort of Unamortized Discount</v>
          </cell>
          <cell r="D652">
            <v>-9784.64</v>
          </cell>
        </row>
        <row r="653">
          <cell r="B653">
            <v>291010</v>
          </cell>
          <cell r="C653" t="str">
            <v>Divisional Equity</v>
          </cell>
          <cell r="D653">
            <v>315336.99</v>
          </cell>
        </row>
        <row r="670">
          <cell r="B670" t="str">
            <v xml:space="preserve">              BALANCE SHEET</v>
          </cell>
        </row>
        <row r="671">
          <cell r="B671" t="str">
            <v>ASSETS AND OTHER DEBITS:</v>
          </cell>
        </row>
        <row r="672">
          <cell r="B672" t="str">
            <v>Current Assets:</v>
          </cell>
        </row>
        <row r="673">
          <cell r="B673">
            <v>129015</v>
          </cell>
          <cell r="C673" t="str">
            <v>Interest Rec-Securitization</v>
          </cell>
          <cell r="D673">
            <v>-7269687.4199999999</v>
          </cell>
        </row>
        <row r="674">
          <cell r="B674" t="str">
            <v xml:space="preserve">     Accounts Receivable - Other</v>
          </cell>
          <cell r="D674">
            <v>-7269687.4199999999</v>
          </cell>
        </row>
        <row r="675">
          <cell r="B675" t="str">
            <v xml:space="preserve">   Accounts Receivable</v>
          </cell>
          <cell r="D675">
            <v>-7269687.4199999999</v>
          </cell>
        </row>
        <row r="676">
          <cell r="B676" t="str">
            <v>Total Current Assets</v>
          </cell>
          <cell r="D676">
            <v>-7269687.4199999999</v>
          </cell>
        </row>
        <row r="677">
          <cell r="B677" t="str">
            <v xml:space="preserve">              BALANCE SHEET</v>
          </cell>
        </row>
        <row r="678">
          <cell r="B678" t="str">
            <v>Long Term Receivables and Investments</v>
          </cell>
        </row>
        <row r="679">
          <cell r="B679">
            <v>151020</v>
          </cell>
          <cell r="C679" t="str">
            <v>Long-Term Notes Rec-Securitization</v>
          </cell>
          <cell r="D679">
            <v>-735843427.35000002</v>
          </cell>
        </row>
        <row r="680">
          <cell r="B680" t="str">
            <v xml:space="preserve">   Long-Term Notes Receivable-Assoc Companies</v>
          </cell>
          <cell r="C680" t="str">
            <v>Interest Rec-Securitization</v>
          </cell>
          <cell r="D680">
            <v>-735843427.35000002</v>
          </cell>
        </row>
        <row r="681">
          <cell r="B681">
            <v>153107</v>
          </cell>
          <cell r="C681" t="str">
            <v>Inv in Subs-SPE</v>
          </cell>
          <cell r="D681">
            <v>-7269687.4199999999</v>
          </cell>
        </row>
        <row r="682">
          <cell r="B682" t="str">
            <v xml:space="preserve">     Investments in Subsidiaries-Assoc. Co.</v>
          </cell>
          <cell r="D682">
            <v>-6745485</v>
          </cell>
        </row>
        <row r="683">
          <cell r="B683" t="str">
            <v xml:space="preserve">   Miscellaneous Investments</v>
          </cell>
          <cell r="D683">
            <v>-6745485</v>
          </cell>
        </row>
        <row r="684">
          <cell r="B684" t="str">
            <v>Total Long Term Receivables and Investments</v>
          </cell>
          <cell r="D684">
            <v>-742588912.35000002</v>
          </cell>
        </row>
        <row r="685">
          <cell r="B685" t="str">
            <v>Long Term Receivables and Investments</v>
          </cell>
        </row>
        <row r="686">
          <cell r="B686" t="str">
            <v>TOTAL ASSETS AND OTHER DEBITS</v>
          </cell>
          <cell r="C686" t="str">
            <v>Long-Term Notes Rec-Securitization</v>
          </cell>
          <cell r="D686">
            <v>-749858599.76999998</v>
          </cell>
        </row>
        <row r="687">
          <cell r="B687" t="str">
            <v xml:space="preserve">   Long-Term Notes Receivable-Assoc Companies</v>
          </cell>
          <cell r="D687">
            <v>-735843427.35000002</v>
          </cell>
        </row>
        <row r="688">
          <cell r="B688" t="str">
            <v>LIABILITIES AND OTHER CREDITS</v>
          </cell>
          <cell r="C688" t="str">
            <v>Inv in Subs-SPE</v>
          </cell>
          <cell r="D688">
            <v>-6745485</v>
          </cell>
        </row>
        <row r="689">
          <cell r="B689" t="str">
            <v>Current Liabilities:</v>
          </cell>
          <cell r="D689">
            <v>-6745485</v>
          </cell>
        </row>
        <row r="690">
          <cell r="B690">
            <v>222010</v>
          </cell>
          <cell r="C690" t="str">
            <v>Interest Payables - Associated Companie</v>
          </cell>
          <cell r="D690">
            <v>-6745485</v>
          </cell>
        </row>
        <row r="691">
          <cell r="B691" t="str">
            <v xml:space="preserve">     Accts Payable Trade-Assoc Companies</v>
          </cell>
          <cell r="D691">
            <v>7269687.4199999999</v>
          </cell>
        </row>
        <row r="692">
          <cell r="B692" t="str">
            <v xml:space="preserve">   Accounts Payable</v>
          </cell>
          <cell r="D692">
            <v>7269687.4199999999</v>
          </cell>
        </row>
        <row r="693">
          <cell r="B693" t="str">
            <v>Total Current Liabilities</v>
          </cell>
          <cell r="D693">
            <v>7269687.4199999999</v>
          </cell>
        </row>
        <row r="695">
          <cell r="B695" t="str">
            <v>Long-Term Debt</v>
          </cell>
        </row>
        <row r="696">
          <cell r="B696">
            <v>277025</v>
          </cell>
          <cell r="C696" t="str">
            <v>Long-Term Debt - Associated Companies</v>
          </cell>
          <cell r="D696">
            <v>735843427.35000002</v>
          </cell>
        </row>
        <row r="697">
          <cell r="B697">
            <v>222010</v>
          </cell>
          <cell r="C697" t="str">
            <v>Interest Payables - Associated Companie</v>
          </cell>
          <cell r="D697">
            <v>735843427.35000002</v>
          </cell>
        </row>
        <row r="698">
          <cell r="B698" t="str">
            <v xml:space="preserve">   Other Debt</v>
          </cell>
          <cell r="D698">
            <v>735843427.35000002</v>
          </cell>
        </row>
        <row r="699">
          <cell r="B699" t="str">
            <v>Total Long-Term Debt</v>
          </cell>
          <cell r="D699">
            <v>735843427.35000002</v>
          </cell>
        </row>
        <row r="700">
          <cell r="B700" t="str">
            <v>Total Current Liabilities</v>
          </cell>
          <cell r="D700">
            <v>7269687.4199999999</v>
          </cell>
        </row>
        <row r="701">
          <cell r="B701" t="str">
            <v>SHAREHOLDER'S EQUITY</v>
          </cell>
        </row>
        <row r="702">
          <cell r="B702">
            <v>291010</v>
          </cell>
          <cell r="C702" t="str">
            <v>Divisional Equity</v>
          </cell>
          <cell r="D702">
            <v>6745485</v>
          </cell>
        </row>
      </sheetData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</sheetNames>
    <sheetDataSet>
      <sheetData sheetId="0"/>
      <sheetData sheetId="1"/>
      <sheetData sheetId="2"/>
      <sheetData sheetId="3"/>
      <sheetData sheetId="4"/>
      <sheetData sheetId="5">
        <row r="8">
          <cell r="A8">
            <v>101970</v>
          </cell>
          <cell r="B8" t="str">
            <v>Cash-Other Banks</v>
          </cell>
          <cell r="C8" t="str">
            <v>specific - cash remains with TDU</v>
          </cell>
          <cell r="D8">
            <v>1</v>
          </cell>
          <cell r="K8">
            <v>1</v>
          </cell>
          <cell r="L8" t="str">
            <v>Fin Acct - Electric</v>
          </cell>
          <cell r="M8" t="str">
            <v>A</v>
          </cell>
        </row>
        <row r="9">
          <cell r="A9">
            <v>102010</v>
          </cell>
          <cell r="B9" t="str">
            <v>Cash - Gen - Chase Texas</v>
          </cell>
          <cell r="C9" t="str">
            <v>specific - cash remains with TDU</v>
          </cell>
          <cell r="D9">
            <v>1</v>
          </cell>
          <cell r="K9">
            <v>1</v>
          </cell>
          <cell r="L9" t="str">
            <v>Fin Acct - Electric</v>
          </cell>
          <cell r="M9" t="str">
            <v>A</v>
          </cell>
        </row>
        <row r="10">
          <cell r="A10">
            <v>102030</v>
          </cell>
          <cell r="B10" t="str">
            <v>Current Cash</v>
          </cell>
          <cell r="C10" t="str">
            <v>Not active 12/31/00</v>
          </cell>
        </row>
        <row r="11">
          <cell r="A11">
            <v>102040</v>
          </cell>
          <cell r="B11" t="str">
            <v>Cash-Miscellaneous-00100904987</v>
          </cell>
          <cell r="C11" t="str">
            <v>specific - cash remains with TDU</v>
          </cell>
          <cell r="D11">
            <v>1</v>
          </cell>
          <cell r="K11">
            <v>1</v>
          </cell>
          <cell r="L11" t="str">
            <v>Fin Acct - Electric</v>
          </cell>
          <cell r="M11" t="str">
            <v>A</v>
          </cell>
        </row>
        <row r="12">
          <cell r="A12">
            <v>102050</v>
          </cell>
          <cell r="B12" t="str">
            <v>Undistributed Cash</v>
          </cell>
          <cell r="C12" t="str">
            <v>specific - cash remains with TDU</v>
          </cell>
          <cell r="D12">
            <v>1</v>
          </cell>
          <cell r="K12">
            <v>1</v>
          </cell>
          <cell r="L12" t="str">
            <v>Fin Acct - Electric</v>
          </cell>
          <cell r="M12" t="str">
            <v>A</v>
          </cell>
        </row>
        <row r="13">
          <cell r="A13">
            <v>102060</v>
          </cell>
          <cell r="B13" t="str">
            <v>Manual Checks Outstanding</v>
          </cell>
          <cell r="C13" t="str">
            <v>Not active 12/31/00</v>
          </cell>
        </row>
        <row r="14">
          <cell r="A14">
            <v>102090</v>
          </cell>
          <cell r="B14" t="str">
            <v>Cash-Bank One Texas/Beaumont STP</v>
          </cell>
          <cell r="C14" t="str">
            <v>specific - cash remains with TDU</v>
          </cell>
          <cell r="D14">
            <v>1</v>
          </cell>
          <cell r="K14">
            <v>1</v>
          </cell>
          <cell r="L14" t="str">
            <v>Fin Acct - Electric</v>
          </cell>
          <cell r="M14" t="str">
            <v>A</v>
          </cell>
        </row>
        <row r="15">
          <cell r="A15">
            <v>102100</v>
          </cell>
          <cell r="B15" t="str">
            <v>Cash-Cntrl Disb-Bank of Boston-0003</v>
          </cell>
          <cell r="C15" t="str">
            <v>specific - cash remains with TDU</v>
          </cell>
          <cell r="D15">
            <v>1</v>
          </cell>
          <cell r="K15">
            <v>1</v>
          </cell>
          <cell r="L15" t="str">
            <v>Fin Acct - Electric</v>
          </cell>
          <cell r="M15" t="str">
            <v>A</v>
          </cell>
        </row>
        <row r="16">
          <cell r="A16">
            <v>102130</v>
          </cell>
          <cell r="B16" t="str">
            <v>Cash-Payroll-Chase Texas (0003)</v>
          </cell>
          <cell r="C16" t="str">
            <v>Not active 12/31/00</v>
          </cell>
        </row>
        <row r="17">
          <cell r="A17">
            <v>102160</v>
          </cell>
          <cell r="B17" t="str">
            <v>Cash-ZBA1-TX Comm-Sprngbrnch Mgrs</v>
          </cell>
          <cell r="C17" t="str">
            <v>specific - cash remains with TDU</v>
          </cell>
          <cell r="D17">
            <v>1</v>
          </cell>
          <cell r="K17">
            <v>1</v>
          </cell>
          <cell r="L17" t="str">
            <v>Fin Acct - Electric</v>
          </cell>
          <cell r="M17" t="str">
            <v>A</v>
          </cell>
        </row>
        <row r="18">
          <cell r="A18">
            <v>102170</v>
          </cell>
          <cell r="B18" t="str">
            <v>Cash-ZBA1-TX Comm-Baytwn Mgrs</v>
          </cell>
          <cell r="C18" t="str">
            <v>specific - cash remains with TDU</v>
          </cell>
          <cell r="D18">
            <v>1</v>
          </cell>
          <cell r="K18">
            <v>1</v>
          </cell>
          <cell r="L18" t="str">
            <v>Fin Acct - Electric</v>
          </cell>
          <cell r="M18" t="str">
            <v>A</v>
          </cell>
        </row>
        <row r="19">
          <cell r="A19">
            <v>102180</v>
          </cell>
          <cell r="B19" t="str">
            <v>Cash-ZBA1-TX Comm-Greenspnt Mgrs</v>
          </cell>
          <cell r="C19" t="str">
            <v>specific - cash remains with TDU</v>
          </cell>
          <cell r="D19">
            <v>1</v>
          </cell>
          <cell r="K19">
            <v>1</v>
          </cell>
          <cell r="L19" t="str">
            <v>Fin Acct - Electric</v>
          </cell>
          <cell r="M19" t="str">
            <v>A</v>
          </cell>
        </row>
        <row r="20">
          <cell r="A20">
            <v>102190</v>
          </cell>
          <cell r="B20" t="str">
            <v>Cash-ZBA1-TX Comm-Law Dept Mgrs</v>
          </cell>
          <cell r="C20" t="str">
            <v>specific - cash remains with TDU</v>
          </cell>
          <cell r="D20">
            <v>1</v>
          </cell>
          <cell r="K20">
            <v>1</v>
          </cell>
          <cell r="L20" t="str">
            <v>Fin Acct - Electric</v>
          </cell>
          <cell r="M20" t="str">
            <v>A</v>
          </cell>
        </row>
        <row r="21">
          <cell r="A21">
            <v>102200</v>
          </cell>
          <cell r="B21" t="str">
            <v>Cash-ZBA1-TX Comm-Recruiting Mgrs</v>
          </cell>
          <cell r="C21" t="str">
            <v>specific - cash remains with TDU</v>
          </cell>
          <cell r="D21">
            <v>1</v>
          </cell>
          <cell r="K21">
            <v>1</v>
          </cell>
          <cell r="L21" t="str">
            <v>Fin Acct - Electric</v>
          </cell>
          <cell r="M21" t="str">
            <v>A</v>
          </cell>
        </row>
        <row r="22">
          <cell r="A22">
            <v>102210</v>
          </cell>
          <cell r="B22" t="str">
            <v>Cash-ZBA1-TX Comm-Cashiers Acct</v>
          </cell>
          <cell r="C22" t="str">
            <v>specific - cash remains with TDU</v>
          </cell>
          <cell r="D22">
            <v>1</v>
          </cell>
          <cell r="K22">
            <v>1</v>
          </cell>
          <cell r="L22" t="str">
            <v>Fin Acct - Electric</v>
          </cell>
          <cell r="M22" t="str">
            <v>A</v>
          </cell>
        </row>
        <row r="23">
          <cell r="A23">
            <v>102220</v>
          </cell>
          <cell r="B23" t="str">
            <v>Cash-ZBA1-TX Comm-Katy Mgrs</v>
          </cell>
          <cell r="C23" t="str">
            <v>specific - cash remains with TDU</v>
          </cell>
          <cell r="D23">
            <v>1</v>
          </cell>
          <cell r="K23">
            <v>1</v>
          </cell>
          <cell r="L23" t="str">
            <v>Fin Acct - Electric</v>
          </cell>
          <cell r="M23" t="str">
            <v>A</v>
          </cell>
        </row>
        <row r="24">
          <cell r="A24">
            <v>102230</v>
          </cell>
          <cell r="B24" t="str">
            <v>Cash-ZBA1-TX Comm-Humble Mgrs</v>
          </cell>
          <cell r="C24" t="str">
            <v>specific - cash remains with TDU</v>
          </cell>
          <cell r="D24">
            <v>1</v>
          </cell>
          <cell r="K24">
            <v>1</v>
          </cell>
          <cell r="L24" t="str">
            <v>Fin Acct - Electric</v>
          </cell>
          <cell r="M24" t="str">
            <v>A</v>
          </cell>
        </row>
        <row r="25">
          <cell r="A25">
            <v>102250</v>
          </cell>
          <cell r="B25" t="str">
            <v>Cash-ZBA1-TX Comm-Brazosprt Mgrs</v>
          </cell>
          <cell r="C25" t="str">
            <v>specific - cash remains with TDU</v>
          </cell>
          <cell r="D25">
            <v>1</v>
          </cell>
          <cell r="K25">
            <v>1</v>
          </cell>
          <cell r="L25" t="str">
            <v>Fin Acct - Electric</v>
          </cell>
          <cell r="M25" t="str">
            <v>A</v>
          </cell>
        </row>
        <row r="26">
          <cell r="A26">
            <v>102260</v>
          </cell>
          <cell r="B26" t="str">
            <v>Cash-ZBA1-TX Comm-Cypress Mgrs</v>
          </cell>
          <cell r="C26" t="str">
            <v>specific - cash remains with TDU</v>
          </cell>
          <cell r="D26">
            <v>1</v>
          </cell>
          <cell r="K26">
            <v>1</v>
          </cell>
          <cell r="L26" t="str">
            <v>Fin Acct - Electric</v>
          </cell>
          <cell r="M26" t="str">
            <v>A</v>
          </cell>
        </row>
        <row r="27">
          <cell r="A27">
            <v>102280</v>
          </cell>
          <cell r="B27" t="str">
            <v>Cash-ZBA1-TX Comm-Galvstn Mgrs</v>
          </cell>
          <cell r="C27" t="str">
            <v>specific - cash remains with TDU</v>
          </cell>
          <cell r="D27">
            <v>1</v>
          </cell>
          <cell r="K27">
            <v>1</v>
          </cell>
          <cell r="L27" t="str">
            <v>Fin Acct - Electric</v>
          </cell>
          <cell r="M27" t="str">
            <v>A</v>
          </cell>
        </row>
        <row r="28">
          <cell r="A28">
            <v>102290</v>
          </cell>
          <cell r="B28" t="str">
            <v>Cash-ZBA1-TX Comm-Ft Bend Mgrs</v>
          </cell>
          <cell r="C28" t="str">
            <v>specific - cash remains with TDU</v>
          </cell>
          <cell r="D28">
            <v>1</v>
          </cell>
          <cell r="K28">
            <v>1</v>
          </cell>
          <cell r="L28" t="str">
            <v>Fin Acct - Electric</v>
          </cell>
          <cell r="M28" t="str">
            <v>A</v>
          </cell>
        </row>
        <row r="29">
          <cell r="A29">
            <v>102320</v>
          </cell>
          <cell r="B29" t="str">
            <v>Cash-ZBA1-TX Comm-Heat Pump Lien</v>
          </cell>
          <cell r="C29" t="str">
            <v>specific - cash remains with TDU</v>
          </cell>
          <cell r="D29">
            <v>1</v>
          </cell>
          <cell r="K29">
            <v>1</v>
          </cell>
          <cell r="L29" t="str">
            <v>Fin Acct - Electric</v>
          </cell>
          <cell r="M29" t="str">
            <v>A</v>
          </cell>
        </row>
        <row r="30">
          <cell r="A30">
            <v>102340</v>
          </cell>
          <cell r="B30" t="str">
            <v>Cash-ZBA1-TX Comm-EDC Mgrs</v>
          </cell>
          <cell r="C30" t="str">
            <v>specific - cash remains with TDU</v>
          </cell>
          <cell r="D30">
            <v>1</v>
          </cell>
          <cell r="K30">
            <v>1</v>
          </cell>
          <cell r="L30" t="str">
            <v>Fin Acct - Electric</v>
          </cell>
          <cell r="M30" t="str">
            <v>A</v>
          </cell>
        </row>
        <row r="31">
          <cell r="A31">
            <v>102360</v>
          </cell>
          <cell r="B31" t="str">
            <v>Cash-ZBA3-TX Comm-EDC Mgrs</v>
          </cell>
          <cell r="C31" t="str">
            <v>specific - cash remains with TDU</v>
          </cell>
          <cell r="D31">
            <v>1</v>
          </cell>
          <cell r="K31">
            <v>1</v>
          </cell>
          <cell r="L31" t="str">
            <v>Fin Acct - Electric</v>
          </cell>
          <cell r="M31" t="str">
            <v>A</v>
          </cell>
        </row>
        <row r="32">
          <cell r="A32">
            <v>102370</v>
          </cell>
          <cell r="B32" t="str">
            <v>Cash-ZBA2-TX Comm-Rec Acct Mgrs</v>
          </cell>
          <cell r="C32" t="str">
            <v>specific - cash remains with TDU</v>
          </cell>
          <cell r="D32">
            <v>1</v>
          </cell>
          <cell r="K32">
            <v>1</v>
          </cell>
          <cell r="L32" t="str">
            <v>Fin Acct - Electric</v>
          </cell>
          <cell r="M32" t="str">
            <v>A</v>
          </cell>
        </row>
        <row r="33">
          <cell r="A33">
            <v>102380</v>
          </cell>
          <cell r="B33" t="str">
            <v>Cash-ZBA2-TX Comm-ROW Mgrs</v>
          </cell>
          <cell r="C33" t="str">
            <v>specific - cash remains with TDU</v>
          </cell>
          <cell r="D33">
            <v>1</v>
          </cell>
          <cell r="K33">
            <v>1</v>
          </cell>
          <cell r="L33" t="str">
            <v>Fin Acct - Electric</v>
          </cell>
          <cell r="M33" t="str">
            <v>A</v>
          </cell>
        </row>
        <row r="34">
          <cell r="A34">
            <v>102390</v>
          </cell>
          <cell r="B34" t="str">
            <v>Cash-ZBA1-STP Petty Disbursement</v>
          </cell>
          <cell r="C34" t="str">
            <v>specific - cash remains with TDU</v>
          </cell>
          <cell r="D34">
            <v>1</v>
          </cell>
          <cell r="K34">
            <v>1</v>
          </cell>
          <cell r="L34" t="str">
            <v>Fin Acct - Electric</v>
          </cell>
          <cell r="M34" t="str">
            <v>A</v>
          </cell>
        </row>
        <row r="35">
          <cell r="A35">
            <v>102400</v>
          </cell>
          <cell r="B35" t="str">
            <v>Cash-ZBA-TX Comm-Transfer Acct</v>
          </cell>
          <cell r="C35" t="str">
            <v>specific - cash remains with TDU</v>
          </cell>
          <cell r="D35">
            <v>1</v>
          </cell>
          <cell r="K35">
            <v>1</v>
          </cell>
          <cell r="L35" t="str">
            <v>Fin Acct - Electric</v>
          </cell>
          <cell r="M35" t="str">
            <v>A</v>
          </cell>
        </row>
        <row r="36">
          <cell r="A36">
            <v>111999</v>
          </cell>
          <cell r="B36" t="str">
            <v>General Fund Receipt Clearing Account</v>
          </cell>
          <cell r="C36" t="str">
            <v>specific - cash remains with TDU</v>
          </cell>
          <cell r="D36">
            <v>1</v>
          </cell>
          <cell r="K36">
            <v>1</v>
          </cell>
          <cell r="L36" t="str">
            <v>Fin Acct - Electric</v>
          </cell>
          <cell r="M36" t="str">
            <v>A</v>
          </cell>
        </row>
        <row r="37">
          <cell r="A37">
            <v>112010</v>
          </cell>
          <cell r="B37" t="str">
            <v>Interest on Special Deposits</v>
          </cell>
          <cell r="C37" t="str">
            <v>specific - split to follow adjusted net asset percent</v>
          </cell>
          <cell r="D37">
            <v>0.71549826579999998</v>
          </cell>
          <cell r="E37">
            <v>0.28450173429999998</v>
          </cell>
          <cell r="K37">
            <v>1.0000000001</v>
          </cell>
          <cell r="L37" t="str">
            <v>Fin Acct - Electric</v>
          </cell>
          <cell r="M37" t="str">
            <v>S</v>
          </cell>
        </row>
        <row r="38">
          <cell r="A38">
            <v>114010</v>
          </cell>
          <cell r="B38" t="str">
            <v>Other Special Deposits</v>
          </cell>
          <cell r="C38" t="str">
            <v>specific - split to follow adjusted net asset percent</v>
          </cell>
          <cell r="D38">
            <v>0.71549826579999998</v>
          </cell>
          <cell r="E38">
            <v>0.28450173429999998</v>
          </cell>
          <cell r="K38">
            <v>1.0000000001</v>
          </cell>
          <cell r="L38" t="str">
            <v>Fin Acct - Electric</v>
          </cell>
          <cell r="M38" t="str">
            <v>S</v>
          </cell>
        </row>
        <row r="39">
          <cell r="A39">
            <v>116130</v>
          </cell>
          <cell r="B39" t="str">
            <v>Petty Fund-EDC Central Shop</v>
          </cell>
          <cell r="C39" t="str">
            <v>Not active 12/31/00</v>
          </cell>
        </row>
        <row r="40">
          <cell r="A40">
            <v>116140</v>
          </cell>
          <cell r="B40" t="str">
            <v>Petty Fund-Limestone</v>
          </cell>
          <cell r="C40" t="str">
            <v>Not active 12/31/00</v>
          </cell>
        </row>
        <row r="41">
          <cell r="A41">
            <v>116150</v>
          </cell>
          <cell r="B41" t="str">
            <v>Petty Fund-Underground S/C</v>
          </cell>
          <cell r="C41" t="str">
            <v>Not active 12/31/00</v>
          </cell>
        </row>
        <row r="42">
          <cell r="A42">
            <v>116160</v>
          </cell>
          <cell r="B42" t="str">
            <v>Petty Fund-WAP 1-4</v>
          </cell>
          <cell r="C42" t="str">
            <v>Not active 12/31/00</v>
          </cell>
        </row>
        <row r="43">
          <cell r="A43">
            <v>116170</v>
          </cell>
          <cell r="B43" t="str">
            <v>Petty Fund-WAP 5-8</v>
          </cell>
          <cell r="C43" t="str">
            <v>Not active 12/31/00</v>
          </cell>
        </row>
        <row r="44">
          <cell r="A44">
            <v>116190</v>
          </cell>
          <cell r="B44" t="str">
            <v>Petty Fund-Sam Bertron</v>
          </cell>
          <cell r="C44" t="str">
            <v>Not active 12/31/00</v>
          </cell>
        </row>
        <row r="45">
          <cell r="A45">
            <v>116200</v>
          </cell>
          <cell r="B45" t="str">
            <v>Petty Fund-Deepwater</v>
          </cell>
          <cell r="C45" t="str">
            <v>Not active 12/31/00</v>
          </cell>
        </row>
        <row r="46">
          <cell r="A46">
            <v>116210</v>
          </cell>
          <cell r="B46" t="str">
            <v>Petty Fund-PH Robinson</v>
          </cell>
          <cell r="C46" t="str">
            <v>Not active 12/31/00</v>
          </cell>
        </row>
        <row r="47">
          <cell r="A47">
            <v>116220</v>
          </cell>
          <cell r="B47" t="str">
            <v>Petty Fund-Greens Bayou</v>
          </cell>
          <cell r="C47" t="str">
            <v>Not active 12/31/00</v>
          </cell>
        </row>
        <row r="48">
          <cell r="A48">
            <v>116230</v>
          </cell>
          <cell r="B48" t="str">
            <v>Petty Fund-Webster</v>
          </cell>
          <cell r="C48" t="str">
            <v>Not active 12/31/00</v>
          </cell>
        </row>
        <row r="49">
          <cell r="A49">
            <v>116240</v>
          </cell>
          <cell r="B49" t="str">
            <v>Petty Fund-Regulatory Svcs Austin</v>
          </cell>
          <cell r="C49" t="str">
            <v>specific - cash remains with TDU</v>
          </cell>
          <cell r="D49">
            <v>1</v>
          </cell>
          <cell r="K49">
            <v>1</v>
          </cell>
          <cell r="L49" t="str">
            <v>Fin Acct - Electric</v>
          </cell>
          <cell r="M49" t="str">
            <v>A</v>
          </cell>
        </row>
        <row r="50">
          <cell r="A50">
            <v>116250</v>
          </cell>
          <cell r="B50" t="str">
            <v>Petty Fund-Limestone Coal/Lignite</v>
          </cell>
          <cell r="C50" t="str">
            <v>Not active 12/31/00</v>
          </cell>
        </row>
        <row r="51">
          <cell r="A51">
            <v>116260</v>
          </cell>
          <cell r="B51" t="str">
            <v>Petty Fund-Data Center</v>
          </cell>
          <cell r="C51" t="str">
            <v>Not active 12/31/00</v>
          </cell>
        </row>
        <row r="52">
          <cell r="A52">
            <v>116280</v>
          </cell>
          <cell r="B52" t="str">
            <v>Postage Deposit Acct</v>
          </cell>
          <cell r="C52" t="str">
            <v>Per Revenue -  needs to move to co 0266 in 2001.</v>
          </cell>
          <cell r="J52">
            <v>1</v>
          </cell>
          <cell r="K52">
            <v>1</v>
          </cell>
          <cell r="L52" t="str">
            <v>Fin Acct - Electric</v>
          </cell>
          <cell r="M52" t="str">
            <v>A</v>
          </cell>
        </row>
        <row r="53">
          <cell r="A53">
            <v>116290</v>
          </cell>
          <cell r="B53" t="str">
            <v>Petty Fund-THW</v>
          </cell>
          <cell r="C53" t="str">
            <v>Not active 12/31/00</v>
          </cell>
        </row>
        <row r="54">
          <cell r="A54">
            <v>116291</v>
          </cell>
          <cell r="B54" t="str">
            <v>Petty Fund-Cedar Bayou</v>
          </cell>
          <cell r="C54" t="str">
            <v>Not active 12/31/00</v>
          </cell>
        </row>
        <row r="55">
          <cell r="A55">
            <v>120001</v>
          </cell>
          <cell r="B55" t="str">
            <v>Accounts Receivables - Associated Co -</v>
          </cell>
          <cell r="C55" t="str">
            <v>Not active 12/31/00</v>
          </cell>
        </row>
        <row r="56">
          <cell r="A56">
            <v>120010</v>
          </cell>
          <cell r="B56" t="str">
            <v>Accounts Receivables-Associated Co</v>
          </cell>
          <cell r="C56" t="str">
            <v>specific - remains with TDU</v>
          </cell>
          <cell r="D56">
            <v>1</v>
          </cell>
          <cell r="K56">
            <v>1</v>
          </cell>
          <cell r="L56" t="str">
            <v>All</v>
          </cell>
          <cell r="M56" t="str">
            <v>A</v>
          </cell>
        </row>
        <row r="57">
          <cell r="A57">
            <v>121020</v>
          </cell>
          <cell r="B57" t="str">
            <v>A/R - Commodity</v>
          </cell>
          <cell r="C57" t="str">
            <v>specific - "customer related" remains with TDU</v>
          </cell>
          <cell r="D57">
            <v>1</v>
          </cell>
          <cell r="K57">
            <v>1</v>
          </cell>
          <cell r="L57" t="str">
            <v>Revenue</v>
          </cell>
          <cell r="M57" t="str">
            <v>A</v>
          </cell>
        </row>
        <row r="58">
          <cell r="A58">
            <v>121040</v>
          </cell>
          <cell r="B58" t="str">
            <v>A/R-Merchandise</v>
          </cell>
          <cell r="C58" t="str">
            <v>Not active 12/31/00</v>
          </cell>
        </row>
        <row r="59">
          <cell r="A59">
            <v>121050</v>
          </cell>
          <cell r="B59" t="str">
            <v>A/R - Services</v>
          </cell>
          <cell r="C59" t="str">
            <v>Not active 12/31/00</v>
          </cell>
        </row>
        <row r="60">
          <cell r="A60">
            <v>121060</v>
          </cell>
          <cell r="B60" t="str">
            <v>A/R-Other</v>
          </cell>
          <cell r="C60" t="str">
            <v>specific - split to follow revenue percentages</v>
          </cell>
          <cell r="D60">
            <v>0.38483438275926501</v>
          </cell>
          <cell r="E60">
            <v>0.61516561724073504</v>
          </cell>
          <cell r="K60">
            <v>1</v>
          </cell>
          <cell r="L60" t="str">
            <v>Revenue</v>
          </cell>
          <cell r="M60" t="str">
            <v>A</v>
          </cell>
        </row>
        <row r="61">
          <cell r="A61">
            <v>121070</v>
          </cell>
          <cell r="B61" t="str">
            <v>A/R-Factored</v>
          </cell>
          <cell r="C61" t="str">
            <v>specific - "customer related" remains with TDU</v>
          </cell>
          <cell r="D61">
            <v>1</v>
          </cell>
          <cell r="K61">
            <v>1</v>
          </cell>
          <cell r="L61" t="str">
            <v>Revenue</v>
          </cell>
          <cell r="M61" t="str">
            <v>A</v>
          </cell>
        </row>
        <row r="62">
          <cell r="A62">
            <v>121072</v>
          </cell>
          <cell r="B62" t="str">
            <v>A/R-Est. Unbilled-A/R Sold</v>
          </cell>
          <cell r="C62" t="str">
            <v>specific - "customer related" remains with TDU</v>
          </cell>
          <cell r="D62">
            <v>1</v>
          </cell>
          <cell r="K62">
            <v>1</v>
          </cell>
          <cell r="L62" t="str">
            <v>Revenue</v>
          </cell>
          <cell r="M62" t="str">
            <v>A</v>
          </cell>
        </row>
        <row r="63">
          <cell r="A63">
            <v>121075</v>
          </cell>
          <cell r="B63" t="str">
            <v>A/R-SD to FI-CA Flowthru-Recon Acct</v>
          </cell>
          <cell r="C63" t="str">
            <v>specific - "customer related" remains with TDU</v>
          </cell>
          <cell r="D63">
            <v>1</v>
          </cell>
          <cell r="K63">
            <v>1</v>
          </cell>
          <cell r="L63" t="str">
            <v>Revenue</v>
          </cell>
          <cell r="M63" t="str">
            <v>A</v>
          </cell>
        </row>
        <row r="64">
          <cell r="A64">
            <v>121080</v>
          </cell>
          <cell r="B64" t="str">
            <v>A/R-History</v>
          </cell>
          <cell r="C64" t="str">
            <v>specific - "customer related" remains with TDU</v>
          </cell>
          <cell r="D64">
            <v>1</v>
          </cell>
          <cell r="K64">
            <v>1</v>
          </cell>
          <cell r="L64" t="str">
            <v>Revenue</v>
          </cell>
          <cell r="M64" t="str">
            <v>A</v>
          </cell>
        </row>
        <row r="65">
          <cell r="A65">
            <v>121090</v>
          </cell>
          <cell r="B65" t="str">
            <v>A/R-Other-History</v>
          </cell>
          <cell r="C65" t="str">
            <v>specific - split to follow revenue percentages</v>
          </cell>
          <cell r="D65">
            <v>0.38483438275926501</v>
          </cell>
          <cell r="E65">
            <v>0.61516561724073504</v>
          </cell>
          <cell r="K65">
            <v>1</v>
          </cell>
          <cell r="L65" t="str">
            <v>Revenue</v>
          </cell>
          <cell r="M65" t="str">
            <v>A</v>
          </cell>
        </row>
        <row r="66">
          <cell r="A66">
            <v>121999</v>
          </cell>
          <cell r="B66" t="str">
            <v>A/R-Uncleared Payment of Account</v>
          </cell>
          <cell r="C66" t="str">
            <v>specific - "customer related" remains with TDU</v>
          </cell>
          <cell r="D66">
            <v>1</v>
          </cell>
          <cell r="K66">
            <v>1</v>
          </cell>
          <cell r="L66" t="str">
            <v>Revenue</v>
          </cell>
          <cell r="M66" t="str">
            <v>A</v>
          </cell>
        </row>
        <row r="67">
          <cell r="A67">
            <v>123010</v>
          </cell>
          <cell r="B67" t="str">
            <v>Accum Prov-Uncoll Accts-Commodity</v>
          </cell>
          <cell r="C67" t="str">
            <v>specific - "customer related" remains with TDU</v>
          </cell>
          <cell r="D67">
            <v>1</v>
          </cell>
          <cell r="K67">
            <v>1</v>
          </cell>
          <cell r="L67" t="str">
            <v>Revenue</v>
          </cell>
          <cell r="M67" t="str">
            <v>A</v>
          </cell>
        </row>
        <row r="68">
          <cell r="A68">
            <v>124010</v>
          </cell>
          <cell r="B68" t="str">
            <v>A/R-Employee Travel Advances</v>
          </cell>
          <cell r="C68" t="str">
            <v>specific - based on employee headcount</v>
          </cell>
          <cell r="D68">
            <v>0.70660000000000001</v>
          </cell>
          <cell r="E68">
            <v>0.29339999999999999</v>
          </cell>
          <cell r="K68">
            <v>1</v>
          </cell>
          <cell r="L68" t="str">
            <v>Payroll</v>
          </cell>
          <cell r="M68" t="str">
            <v>A</v>
          </cell>
        </row>
        <row r="69">
          <cell r="A69">
            <v>124020</v>
          </cell>
          <cell r="B69" t="str">
            <v>A/R-Employee Exp</v>
          </cell>
          <cell r="C69" t="str">
            <v>specific - based on employee headcount</v>
          </cell>
          <cell r="D69">
            <v>0.70660000000000001</v>
          </cell>
          <cell r="E69">
            <v>0.29339999999999999</v>
          </cell>
          <cell r="K69">
            <v>1</v>
          </cell>
          <cell r="L69" t="str">
            <v>Payroll</v>
          </cell>
          <cell r="M69" t="str">
            <v>A</v>
          </cell>
        </row>
        <row r="70">
          <cell r="A70">
            <v>124050</v>
          </cell>
          <cell r="B70" t="str">
            <v>A/R - Employee Notes Receivable</v>
          </cell>
          <cell r="C70" t="str">
            <v>specific - based on employee headcount</v>
          </cell>
          <cell r="D70">
            <v>0.70660000000000001</v>
          </cell>
          <cell r="E70">
            <v>0.29339999999999999</v>
          </cell>
          <cell r="K70">
            <v>1</v>
          </cell>
          <cell r="L70" t="str">
            <v>Payroll</v>
          </cell>
          <cell r="M70" t="str">
            <v>A</v>
          </cell>
        </row>
        <row r="71">
          <cell r="A71">
            <v>124055</v>
          </cell>
          <cell r="B71" t="str">
            <v>Accts Rec.-Employee-PSL</v>
          </cell>
          <cell r="C71" t="str">
            <v>specific - based on employee headcount</v>
          </cell>
          <cell r="D71">
            <v>0.70660000000000001</v>
          </cell>
          <cell r="E71">
            <v>0.29339999999999999</v>
          </cell>
          <cell r="K71">
            <v>1</v>
          </cell>
          <cell r="L71" t="str">
            <v>Payroll</v>
          </cell>
          <cell r="M71" t="str">
            <v>A</v>
          </cell>
        </row>
        <row r="72">
          <cell r="A72">
            <v>124060</v>
          </cell>
          <cell r="B72" t="str">
            <v>A/R-Employee Merchandise</v>
          </cell>
          <cell r="C72" t="str">
            <v>specific - based on employee headcount</v>
          </cell>
          <cell r="D72">
            <v>0.70660000000000001</v>
          </cell>
          <cell r="E72">
            <v>0.29339999999999999</v>
          </cell>
          <cell r="K72">
            <v>1</v>
          </cell>
          <cell r="L72" t="str">
            <v>Payroll</v>
          </cell>
          <cell r="M72" t="str">
            <v>A</v>
          </cell>
        </row>
        <row r="73">
          <cell r="A73">
            <v>126010</v>
          </cell>
          <cell r="B73" t="str">
            <v>Accrued Rev-Std Unacctd For</v>
          </cell>
          <cell r="C73" t="str">
            <v>specific - "customer related" remains with TDU</v>
          </cell>
          <cell r="D73">
            <v>1</v>
          </cell>
          <cell r="K73">
            <v>1</v>
          </cell>
          <cell r="L73" t="str">
            <v>Revenue</v>
          </cell>
          <cell r="M73" t="str">
            <v>A</v>
          </cell>
        </row>
        <row r="74">
          <cell r="A74">
            <v>127010</v>
          </cell>
          <cell r="B74" t="str">
            <v>Short-Term Notes Rec-Associated Co</v>
          </cell>
          <cell r="C74" t="str">
            <v>specific - split to follow adjusted net asset percent</v>
          </cell>
          <cell r="D74">
            <v>0.71549826579999998</v>
          </cell>
          <cell r="E74">
            <v>0.28450173429999998</v>
          </cell>
          <cell r="K74">
            <v>1.0000000001</v>
          </cell>
          <cell r="L74" t="str">
            <v>Fin Acct - Electric</v>
          </cell>
          <cell r="M74" t="str">
            <v>A</v>
          </cell>
        </row>
        <row r="75">
          <cell r="A75">
            <v>128010</v>
          </cell>
          <cell r="B75" t="str">
            <v>Short-Term Notes Receivables</v>
          </cell>
          <cell r="C75" t="str">
            <v>specific - "customer related" remains with TDU</v>
          </cell>
          <cell r="D75">
            <v>1</v>
          </cell>
          <cell r="K75">
            <v>1</v>
          </cell>
          <cell r="L75" t="str">
            <v>Fin Acct - Electric</v>
          </cell>
          <cell r="M75" t="str">
            <v>A</v>
          </cell>
        </row>
        <row r="76">
          <cell r="A76">
            <v>129010</v>
          </cell>
          <cell r="B76" t="str">
            <v>Interest Receivables - Associated Companies</v>
          </cell>
          <cell r="C76" t="str">
            <v>specific - split to follow adjusted net asset percent</v>
          </cell>
          <cell r="D76">
            <v>0.71549826579999998</v>
          </cell>
          <cell r="E76">
            <v>0.28450173429999998</v>
          </cell>
          <cell r="K76">
            <v>1.0000000001</v>
          </cell>
          <cell r="L76" t="str">
            <v>Fin Acct - Electric</v>
          </cell>
          <cell r="M76" t="str">
            <v>A</v>
          </cell>
        </row>
        <row r="77">
          <cell r="A77">
            <v>131010</v>
          </cell>
          <cell r="B77" t="str">
            <v>Interest Receivables</v>
          </cell>
          <cell r="C77" t="str">
            <v>Not active 12/31/00</v>
          </cell>
        </row>
        <row r="78">
          <cell r="A78">
            <v>133010</v>
          </cell>
          <cell r="B78" t="str">
            <v>Plant Materials &amp; Operating Suppl</v>
          </cell>
          <cell r="C78" t="str">
            <v>specific - STP</v>
          </cell>
          <cell r="E78">
            <v>1</v>
          </cell>
          <cell r="K78">
            <v>1</v>
          </cell>
          <cell r="L78" t="str">
            <v>Fin Acct - Electric</v>
          </cell>
          <cell r="M78" t="str">
            <v>A</v>
          </cell>
        </row>
        <row r="79">
          <cell r="A79">
            <v>133998</v>
          </cell>
          <cell r="B79" t="str">
            <v>Mat &amp; Suppl-Init Entry of Stk Bal</v>
          </cell>
          <cell r="C79" t="str">
            <v>Not active 12/31/00</v>
          </cell>
        </row>
        <row r="80">
          <cell r="A80">
            <v>133999</v>
          </cell>
          <cell r="B80" t="str">
            <v>Materials &amp; Supplies-Auto Posting</v>
          </cell>
          <cell r="C80" t="str">
            <v>specific - split by AP</v>
          </cell>
          <cell r="D80">
            <v>103899750.34</v>
          </cell>
          <cell r="E80">
            <v>61915209.689999998</v>
          </cell>
          <cell r="K80">
            <v>165814960.03</v>
          </cell>
          <cell r="L80" t="str">
            <v>Accts Payable</v>
          </cell>
          <cell r="M80" t="str">
            <v>S</v>
          </cell>
        </row>
        <row r="81">
          <cell r="A81">
            <v>135010</v>
          </cell>
          <cell r="B81" t="str">
            <v>Inventory-Fuel Gas Marketing</v>
          </cell>
          <cell r="C81" t="str">
            <v>specific - fuel</v>
          </cell>
          <cell r="E81">
            <v>1</v>
          </cell>
          <cell r="K81">
            <v>1</v>
          </cell>
          <cell r="L81" t="str">
            <v>Fin Acct - Electric</v>
          </cell>
          <cell r="M81" t="str">
            <v>A</v>
          </cell>
        </row>
        <row r="82">
          <cell r="A82">
            <v>135020</v>
          </cell>
          <cell r="B82" t="str">
            <v>Inventory-Fuel Oil</v>
          </cell>
          <cell r="C82" t="str">
            <v>specific - fuel</v>
          </cell>
          <cell r="E82">
            <v>1</v>
          </cell>
          <cell r="K82">
            <v>1</v>
          </cell>
          <cell r="L82" t="str">
            <v>Fin Acct - Electric</v>
          </cell>
          <cell r="M82" t="str">
            <v>A</v>
          </cell>
        </row>
        <row r="83">
          <cell r="A83">
            <v>135030</v>
          </cell>
          <cell r="B83" t="str">
            <v>Inventory-Fuel Coal</v>
          </cell>
          <cell r="C83" t="str">
            <v>specific - fuel</v>
          </cell>
          <cell r="E83">
            <v>1</v>
          </cell>
          <cell r="K83">
            <v>1</v>
          </cell>
          <cell r="L83" t="str">
            <v>Fin Acct - Electric</v>
          </cell>
          <cell r="M83" t="str">
            <v>A</v>
          </cell>
        </row>
        <row r="84">
          <cell r="A84">
            <v>135040</v>
          </cell>
          <cell r="B84" t="str">
            <v>Inventory-Fuel Lignite</v>
          </cell>
          <cell r="C84" t="str">
            <v>specific - fuel</v>
          </cell>
          <cell r="E84">
            <v>1</v>
          </cell>
          <cell r="K84">
            <v>1</v>
          </cell>
          <cell r="L84" t="str">
            <v>Fin Acct - Electric</v>
          </cell>
          <cell r="M84" t="str">
            <v>A</v>
          </cell>
        </row>
        <row r="85">
          <cell r="A85">
            <v>138020</v>
          </cell>
          <cell r="B85" t="str">
            <v>Inventory-Transportation</v>
          </cell>
          <cell r="C85" t="str">
            <v>specific - split by AP</v>
          </cell>
          <cell r="D85">
            <v>1</v>
          </cell>
          <cell r="K85">
            <v>1</v>
          </cell>
          <cell r="L85" t="str">
            <v>Accts Payable</v>
          </cell>
          <cell r="M85" t="str">
            <v>S</v>
          </cell>
        </row>
        <row r="86">
          <cell r="A86">
            <v>138999</v>
          </cell>
          <cell r="B86" t="str">
            <v>Stores Clearing-Automatic Posting</v>
          </cell>
          <cell r="C86" t="str">
            <v>specific - split by AP</v>
          </cell>
          <cell r="D86">
            <v>570726.84</v>
          </cell>
          <cell r="E86">
            <v>356405.05</v>
          </cell>
          <cell r="H86">
            <v>52796.21</v>
          </cell>
          <cell r="K86">
            <v>979928.09999999986</v>
          </cell>
          <cell r="L86" t="str">
            <v>Accts Payable</v>
          </cell>
          <cell r="M86" t="str">
            <v>S</v>
          </cell>
        </row>
        <row r="87">
          <cell r="A87">
            <v>139010</v>
          </cell>
          <cell r="B87" t="str">
            <v>Prepayments-Insurance</v>
          </cell>
          <cell r="C87" t="str">
            <v>specific - split by compliance</v>
          </cell>
          <cell r="D87">
            <v>558825.4</v>
          </cell>
          <cell r="E87">
            <v>720669.28</v>
          </cell>
          <cell r="K87">
            <v>1279494.6800000002</v>
          </cell>
          <cell r="L87" t="str">
            <v>Fin Acct - Electric</v>
          </cell>
          <cell r="M87" t="str">
            <v>S</v>
          </cell>
        </row>
        <row r="88">
          <cell r="A88">
            <v>143010</v>
          </cell>
          <cell r="B88" t="str">
            <v>Prepayments-Property Taxes</v>
          </cell>
          <cell r="C88" t="str">
            <v>specific - split by property tax</v>
          </cell>
          <cell r="D88">
            <v>61280.37</v>
          </cell>
          <cell r="E88">
            <v>50138.48</v>
          </cell>
          <cell r="K88">
            <v>111418.85</v>
          </cell>
          <cell r="L88" t="str">
            <v>Property Tax</v>
          </cell>
          <cell r="M88" t="str">
            <v>S</v>
          </cell>
        </row>
        <row r="89">
          <cell r="A89">
            <v>143020</v>
          </cell>
          <cell r="B89" t="str">
            <v>Prepayments-Income Taxes</v>
          </cell>
          <cell r="C89" t="str">
            <v>Not active 12/31/00</v>
          </cell>
        </row>
        <row r="90">
          <cell r="A90">
            <v>143030</v>
          </cell>
          <cell r="B90" t="str">
            <v>Prepayments-Other Taxes</v>
          </cell>
          <cell r="C90" t="str">
            <v>specific - immaterial - will not break out</v>
          </cell>
          <cell r="D90">
            <v>1</v>
          </cell>
          <cell r="K90">
            <v>1</v>
          </cell>
          <cell r="L90" t="str">
            <v>Franch &amp; St Tax</v>
          </cell>
          <cell r="M90" t="str">
            <v>A</v>
          </cell>
        </row>
        <row r="91">
          <cell r="A91">
            <v>143040</v>
          </cell>
          <cell r="B91" t="str">
            <v>Prepayments-State Franchise Taxes</v>
          </cell>
          <cell r="C91" t="str">
            <v>specific - immaterial - will not break out</v>
          </cell>
          <cell r="D91">
            <v>1</v>
          </cell>
          <cell r="E91">
            <v>0.60674083888191632</v>
          </cell>
          <cell r="K91">
            <v>1</v>
          </cell>
          <cell r="L91" t="str">
            <v>Franch &amp; St Tax</v>
          </cell>
          <cell r="M91" t="str">
            <v>A</v>
          </cell>
        </row>
        <row r="92">
          <cell r="A92">
            <v>144010</v>
          </cell>
          <cell r="B92" t="str">
            <v>Prepayments - Other</v>
          </cell>
          <cell r="C92" t="str">
            <v>specific - split by compliance</v>
          </cell>
          <cell r="D92">
            <v>2622324.0099999998</v>
          </cell>
          <cell r="E92">
            <v>1744615</v>
          </cell>
          <cell r="K92">
            <v>4366939.01</v>
          </cell>
          <cell r="L92" t="str">
            <v>Fin Acct - Electric</v>
          </cell>
          <cell r="M92" t="str">
            <v>S</v>
          </cell>
        </row>
        <row r="93">
          <cell r="A93">
            <v>144020</v>
          </cell>
          <cell r="B93" t="str">
            <v>Prepayments-Executive Benefits</v>
          </cell>
          <cell r="C93" t="str">
            <v>specific - split by executive benefits</v>
          </cell>
          <cell r="D93">
            <v>26827.41</v>
          </cell>
          <cell r="E93">
            <v>8069</v>
          </cell>
          <cell r="K93">
            <v>34896.410000000003</v>
          </cell>
          <cell r="L93" t="str">
            <v>RE Exec Plans</v>
          </cell>
          <cell r="M93" t="str">
            <v>S</v>
          </cell>
        </row>
        <row r="94">
          <cell r="A94">
            <v>147030</v>
          </cell>
          <cell r="B94" t="str">
            <v>Misc Curr&amp;Accr-Def Inv GE Capital</v>
          </cell>
          <cell r="C94" t="str">
            <v>specific - contract transfers to Genco</v>
          </cell>
          <cell r="E94">
            <v>1</v>
          </cell>
          <cell r="K94">
            <v>1</v>
          </cell>
          <cell r="L94" t="str">
            <v>Fin Acct - Electric</v>
          </cell>
          <cell r="M94" t="str">
            <v>A</v>
          </cell>
        </row>
        <row r="95">
          <cell r="A95">
            <v>151010</v>
          </cell>
          <cell r="B95" t="str">
            <v>Long-Term Notes Receivable - Assoc Comp</v>
          </cell>
          <cell r="C95" t="str">
            <v>specific - trusts</v>
          </cell>
          <cell r="G95">
            <v>1</v>
          </cell>
          <cell r="K95">
            <v>1</v>
          </cell>
          <cell r="L95" t="str">
            <v>Fin Acct - Electric</v>
          </cell>
          <cell r="M95" t="str">
            <v>A</v>
          </cell>
        </row>
        <row r="96">
          <cell r="A96">
            <v>153000</v>
          </cell>
          <cell r="B96" t="str">
            <v>Invest in Subsidiaries</v>
          </cell>
          <cell r="C96" t="str">
            <v>specific - split to follow adjusted net asset percent</v>
          </cell>
          <cell r="D96">
            <v>0.71549826579999998</v>
          </cell>
          <cell r="E96">
            <v>0.28450173429999998</v>
          </cell>
          <cell r="K96">
            <v>1.0000000001</v>
          </cell>
          <cell r="L96" t="str">
            <v>Fin Acct - Electric</v>
          </cell>
          <cell r="M96" t="str">
            <v>A</v>
          </cell>
        </row>
        <row r="97">
          <cell r="A97">
            <v>153052</v>
          </cell>
          <cell r="B97" t="str">
            <v>Investments in Subs - HL&amp;P Receivabless</v>
          </cell>
          <cell r="C97" t="str">
            <v>Not active 12/31/00</v>
          </cell>
        </row>
        <row r="98">
          <cell r="A98">
            <v>153053</v>
          </cell>
          <cell r="B98" t="str">
            <v>Investments in Subs - HL&amp;P Capital Trus</v>
          </cell>
          <cell r="C98" t="str">
            <v>Not active 12/31/00</v>
          </cell>
        </row>
        <row r="99">
          <cell r="A99">
            <v>153054</v>
          </cell>
          <cell r="B99" t="str">
            <v>Investments in Subs - HL&amp;P Capital Trus</v>
          </cell>
          <cell r="C99" t="str">
            <v>Not active 12/31/00</v>
          </cell>
        </row>
        <row r="100">
          <cell r="A100">
            <v>157010</v>
          </cell>
          <cell r="B100" t="str">
            <v>Corp Life Ins-CSV-Split $ Life Ins</v>
          </cell>
          <cell r="C100" t="str">
            <v>specific - split by executive benefits</v>
          </cell>
          <cell r="D100">
            <v>549196.68999999994</v>
          </cell>
          <cell r="K100">
            <v>549196.68999999994</v>
          </cell>
          <cell r="L100" t="str">
            <v>RE Exec Plans</v>
          </cell>
          <cell r="M100" t="str">
            <v>S</v>
          </cell>
        </row>
        <row r="101">
          <cell r="A101">
            <v>157020</v>
          </cell>
          <cell r="B101" t="str">
            <v>Corp Life Ins-DCP-BRP-EICP Plcy</v>
          </cell>
          <cell r="C101" t="str">
            <v>specific - split by executive benefits</v>
          </cell>
          <cell r="D101">
            <v>-47219884.82</v>
          </cell>
          <cell r="K101">
            <v>-47219884.82</v>
          </cell>
          <cell r="L101" t="str">
            <v>RE Exec Plans</v>
          </cell>
          <cell r="M101" t="str">
            <v>S</v>
          </cell>
        </row>
        <row r="102">
          <cell r="A102">
            <v>157030</v>
          </cell>
          <cell r="B102" t="str">
            <v>Corp Life Ins-CSV-CK Insur</v>
          </cell>
          <cell r="C102" t="str">
            <v>specific - split by executive benefits</v>
          </cell>
          <cell r="D102">
            <v>95637596.920000002</v>
          </cell>
          <cell r="K102">
            <v>95637596.920000002</v>
          </cell>
          <cell r="L102" t="str">
            <v>RE Exec Plans</v>
          </cell>
          <cell r="M102" t="str">
            <v>S</v>
          </cell>
        </row>
        <row r="103">
          <cell r="A103">
            <v>157050</v>
          </cell>
          <cell r="B103" t="str">
            <v>Corp Life Ins-CSV-Death Ben Plan</v>
          </cell>
          <cell r="C103" t="str">
            <v>specific - split by executive benefits</v>
          </cell>
          <cell r="D103">
            <v>24378296.550000001</v>
          </cell>
          <cell r="K103">
            <v>24378296.550000001</v>
          </cell>
          <cell r="L103" t="str">
            <v>RE Exec Plans</v>
          </cell>
          <cell r="M103" t="str">
            <v>S</v>
          </cell>
        </row>
        <row r="104">
          <cell r="A104">
            <v>157080</v>
          </cell>
          <cell r="B104" t="str">
            <v>Corp Life Ins-Plcy Ln-Dth Ben Pln</v>
          </cell>
          <cell r="C104" t="str">
            <v>specific - split by executive benefits</v>
          </cell>
          <cell r="D104">
            <v>-17965796.5</v>
          </cell>
          <cell r="K104">
            <v>-17965796.5</v>
          </cell>
          <cell r="L104" t="str">
            <v>RE Exec Plans</v>
          </cell>
          <cell r="M104" t="str">
            <v>S</v>
          </cell>
        </row>
        <row r="105">
          <cell r="A105">
            <v>158010</v>
          </cell>
          <cell r="B105" t="str">
            <v>Nuclear Decommission Trusts</v>
          </cell>
          <cell r="C105" t="str">
            <v>specific - STP</v>
          </cell>
          <cell r="E105">
            <v>1</v>
          </cell>
          <cell r="K105">
            <v>1</v>
          </cell>
          <cell r="L105" t="str">
            <v>Fin Acct - Electric</v>
          </cell>
          <cell r="M105" t="str">
            <v>A</v>
          </cell>
        </row>
        <row r="106">
          <cell r="A106">
            <v>162010</v>
          </cell>
          <cell r="B106" t="str">
            <v>Other Investments</v>
          </cell>
          <cell r="C106" t="str">
            <v>Not active 12/31/00</v>
          </cell>
        </row>
        <row r="107">
          <cell r="A107">
            <v>163010</v>
          </cell>
          <cell r="B107" t="str">
            <v>Plant in Service (including Intangible</v>
          </cell>
          <cell r="C107" t="str">
            <v>specific - split by plant accting</v>
          </cell>
          <cell r="D107">
            <v>5240083976.8500004</v>
          </cell>
          <cell r="E107">
            <v>8347345858.6999998</v>
          </cell>
          <cell r="G107">
            <v>426060783.80000001</v>
          </cell>
          <cell r="J107">
            <v>920557.22</v>
          </cell>
          <cell r="K107">
            <v>14014411176.569998</v>
          </cell>
          <cell r="L107" t="str">
            <v>Plant</v>
          </cell>
          <cell r="M107" t="str">
            <v>S</v>
          </cell>
        </row>
        <row r="108">
          <cell r="A108">
            <v>164010</v>
          </cell>
          <cell r="B108" t="str">
            <v>Plant Held for Future Use</v>
          </cell>
          <cell r="C108" t="str">
            <v>specific - split by plant accting</v>
          </cell>
          <cell r="D108">
            <v>10772544.83</v>
          </cell>
          <cell r="E108">
            <v>37717431.450000003</v>
          </cell>
          <cell r="K108">
            <v>48489976.280000001</v>
          </cell>
          <cell r="L108" t="str">
            <v>Plant</v>
          </cell>
          <cell r="M108" t="str">
            <v>S</v>
          </cell>
        </row>
        <row r="109">
          <cell r="A109">
            <v>170010</v>
          </cell>
          <cell r="B109" t="str">
            <v>Construction Work In Progress</v>
          </cell>
          <cell r="C109" t="str">
            <v>specific - split by plant accting</v>
          </cell>
          <cell r="D109">
            <v>196887253.12</v>
          </cell>
          <cell r="E109">
            <v>163106972.50999999</v>
          </cell>
          <cell r="G109">
            <v>8002841.4900000002</v>
          </cell>
          <cell r="K109">
            <v>367997067.12</v>
          </cell>
          <cell r="L109" t="str">
            <v>Plant</v>
          </cell>
          <cell r="M109" t="str">
            <v>S</v>
          </cell>
        </row>
        <row r="110">
          <cell r="A110">
            <v>171010</v>
          </cell>
          <cell r="B110" t="str">
            <v>Accum Depr-Plant in Service</v>
          </cell>
          <cell r="C110" t="str">
            <v>specific - split by plant accting</v>
          </cell>
          <cell r="D110">
            <v>-1241943993.53</v>
          </cell>
          <cell r="E110">
            <v>-5097957534.54</v>
          </cell>
          <cell r="G110">
            <v>-146084733.88</v>
          </cell>
          <cell r="J110">
            <v>-227003.54</v>
          </cell>
          <cell r="K110">
            <v>-6486213265.4899998</v>
          </cell>
          <cell r="L110" t="str">
            <v>Plant</v>
          </cell>
          <cell r="M110" t="str">
            <v>S</v>
          </cell>
        </row>
        <row r="111">
          <cell r="A111">
            <v>172010</v>
          </cell>
          <cell r="B111" t="str">
            <v>Accum Amort-Plant in Service</v>
          </cell>
          <cell r="C111" t="str">
            <v>specific - split by plant accting</v>
          </cell>
          <cell r="D111">
            <v>-18633899.530000001</v>
          </cell>
          <cell r="E111">
            <v>-9003343.0700000003</v>
          </cell>
          <cell r="J111">
            <v>-110630.04</v>
          </cell>
          <cell r="K111">
            <v>-27747872.640000001</v>
          </cell>
          <cell r="L111" t="str">
            <v>Plant</v>
          </cell>
          <cell r="M111" t="str">
            <v>S</v>
          </cell>
        </row>
        <row r="112">
          <cell r="A112">
            <v>174010</v>
          </cell>
          <cell r="B112" t="str">
            <v>Nucl Fuel Proc Ref/Con/Enr &amp; Fab</v>
          </cell>
          <cell r="C112" t="str">
            <v>specific - STP</v>
          </cell>
          <cell r="E112">
            <v>1</v>
          </cell>
          <cell r="K112">
            <v>1</v>
          </cell>
          <cell r="L112" t="str">
            <v>Fin Acct - Electric</v>
          </cell>
          <cell r="M112" t="str">
            <v>A</v>
          </cell>
        </row>
        <row r="113">
          <cell r="A113">
            <v>174020</v>
          </cell>
          <cell r="B113" t="str">
            <v>Nuclear Fuel Materials &amp; Assemblies</v>
          </cell>
          <cell r="C113" t="str">
            <v>specific - STP</v>
          </cell>
          <cell r="E113">
            <v>1</v>
          </cell>
          <cell r="K113">
            <v>1</v>
          </cell>
          <cell r="L113" t="str">
            <v>Fin Acct - Electric</v>
          </cell>
          <cell r="M113" t="str">
            <v>A</v>
          </cell>
        </row>
        <row r="114">
          <cell r="A114">
            <v>174030</v>
          </cell>
          <cell r="B114" t="str">
            <v>Nuclear Fuel Assemblies in Reactor</v>
          </cell>
          <cell r="C114" t="str">
            <v>specific - STP</v>
          </cell>
          <cell r="E114">
            <v>1</v>
          </cell>
          <cell r="K114">
            <v>1</v>
          </cell>
          <cell r="L114" t="str">
            <v>Fin Acct - Electric</v>
          </cell>
          <cell r="M114" t="str">
            <v>A</v>
          </cell>
        </row>
        <row r="115">
          <cell r="A115">
            <v>174040</v>
          </cell>
          <cell r="B115" t="str">
            <v>Spent Nuclear Fuel</v>
          </cell>
          <cell r="C115" t="str">
            <v>specific - STP</v>
          </cell>
          <cell r="E115">
            <v>1</v>
          </cell>
          <cell r="K115">
            <v>1</v>
          </cell>
          <cell r="L115" t="str">
            <v>Fin Acct - Electric</v>
          </cell>
          <cell r="M115" t="str">
            <v>A</v>
          </cell>
        </row>
        <row r="116">
          <cell r="A116">
            <v>174050</v>
          </cell>
          <cell r="B116" t="str">
            <v>Accum Amort-Other Utility Plant</v>
          </cell>
          <cell r="C116" t="str">
            <v>Not active 12/31/00</v>
          </cell>
        </row>
        <row r="117">
          <cell r="A117">
            <v>174510</v>
          </cell>
          <cell r="B117" t="str">
            <v>Accum Amort-Nuclear Fuel Assem</v>
          </cell>
          <cell r="C117" t="str">
            <v>specific - STP</v>
          </cell>
          <cell r="E117">
            <v>1</v>
          </cell>
          <cell r="K117">
            <v>1</v>
          </cell>
          <cell r="L117" t="str">
            <v>Fin Acct - Electric</v>
          </cell>
          <cell r="M117" t="str">
            <v>A</v>
          </cell>
        </row>
        <row r="118">
          <cell r="A118">
            <v>174520</v>
          </cell>
          <cell r="B118" t="str">
            <v>Accum Amort-Capital Leases</v>
          </cell>
          <cell r="C118" t="str">
            <v>specific - split by plant accting</v>
          </cell>
          <cell r="D118">
            <v>-6789345.2699999996</v>
          </cell>
          <cell r="E118">
            <v>-49090039.68</v>
          </cell>
          <cell r="K118">
            <v>-55879384.950000003</v>
          </cell>
          <cell r="L118" t="str">
            <v>Plant</v>
          </cell>
          <cell r="M118" t="str">
            <v>S</v>
          </cell>
        </row>
        <row r="119">
          <cell r="A119">
            <v>174530</v>
          </cell>
          <cell r="B119" t="str">
            <v>Accum Depr-T-Plan</v>
          </cell>
          <cell r="C119" t="str">
            <v>specific - split by plant accting</v>
          </cell>
          <cell r="E119">
            <v>1</v>
          </cell>
          <cell r="K119">
            <v>1</v>
          </cell>
          <cell r="L119" t="str">
            <v>Plant</v>
          </cell>
          <cell r="M119" t="str">
            <v>A</v>
          </cell>
        </row>
        <row r="120">
          <cell r="A120">
            <v>174540</v>
          </cell>
          <cell r="B120" t="str">
            <v>Accum Prov for Depl-Leases</v>
          </cell>
          <cell r="C120" t="str">
            <v>specific - split by plant accting</v>
          </cell>
          <cell r="E120">
            <v>1</v>
          </cell>
          <cell r="K120">
            <v>1</v>
          </cell>
          <cell r="L120" t="str">
            <v>Plant</v>
          </cell>
          <cell r="M120" t="str">
            <v>A</v>
          </cell>
        </row>
        <row r="121">
          <cell r="A121">
            <v>174995</v>
          </cell>
          <cell r="B121" t="str">
            <v>Plant in Service - History</v>
          </cell>
          <cell r="C121" t="str">
            <v>Not active 12/31/00</v>
          </cell>
        </row>
        <row r="122">
          <cell r="A122">
            <v>174996</v>
          </cell>
          <cell r="B122" t="str">
            <v>Plant in Service - Capital Leases - His</v>
          </cell>
          <cell r="C122" t="str">
            <v>specific - split by plant accting</v>
          </cell>
          <cell r="D122">
            <v>8125114.8700000001</v>
          </cell>
          <cell r="E122">
            <v>58748258.57</v>
          </cell>
          <cell r="K122">
            <v>66873373.439999998</v>
          </cell>
          <cell r="L122" t="str">
            <v>Plant</v>
          </cell>
          <cell r="M122" t="str">
            <v>S</v>
          </cell>
        </row>
        <row r="123">
          <cell r="A123">
            <v>174997</v>
          </cell>
          <cell r="B123" t="str">
            <v>Plant Held for Future Use - History</v>
          </cell>
          <cell r="C123" t="str">
            <v>Not active 12/31/00</v>
          </cell>
        </row>
        <row r="124">
          <cell r="A124">
            <v>174998</v>
          </cell>
          <cell r="B124" t="str">
            <v>Construction Work in Progress - History</v>
          </cell>
          <cell r="C124" t="str">
            <v>Not active 12/31/00</v>
          </cell>
        </row>
        <row r="125">
          <cell r="A125">
            <v>174999</v>
          </cell>
          <cell r="B125" t="str">
            <v>Accumulated Depreciation - History</v>
          </cell>
          <cell r="C125" t="str">
            <v>specific - split by plant accting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Plant</v>
          </cell>
          <cell r="M125" t="str">
            <v>S</v>
          </cell>
        </row>
        <row r="126">
          <cell r="A126">
            <v>175010</v>
          </cell>
          <cell r="B126" t="str">
            <v>Clearing-Stores</v>
          </cell>
          <cell r="C126" t="str">
            <v>specific - immaterial - will not break out</v>
          </cell>
          <cell r="E126">
            <v>1</v>
          </cell>
          <cell r="K126">
            <v>1</v>
          </cell>
          <cell r="L126" t="str">
            <v>Fin Acct - Electric</v>
          </cell>
          <cell r="M126" t="str">
            <v>A</v>
          </cell>
        </row>
        <row r="127">
          <cell r="A127">
            <v>175020</v>
          </cell>
          <cell r="B127" t="str">
            <v>Clearing-Payroll &amp; Benefits</v>
          </cell>
          <cell r="C127" t="str">
            <v>specific - STP</v>
          </cell>
          <cell r="D127">
            <v>-10787.667105144743</v>
          </cell>
          <cell r="E127">
            <v>1</v>
          </cell>
          <cell r="K127">
            <v>1</v>
          </cell>
          <cell r="L127" t="str">
            <v>Fin Acct - Electric</v>
          </cell>
          <cell r="M127" t="str">
            <v>A</v>
          </cell>
        </row>
        <row r="128">
          <cell r="A128">
            <v>175030</v>
          </cell>
          <cell r="B128" t="str">
            <v>Clearing-Transportation</v>
          </cell>
          <cell r="C128" t="str">
            <v>Not active 12/31/00</v>
          </cell>
        </row>
        <row r="129">
          <cell r="A129">
            <v>176501</v>
          </cell>
          <cell r="B129" t="str">
            <v>Clearing-Estimated Labor Cost</v>
          </cell>
          <cell r="C129" t="str">
            <v>specific - immaterial - will not break out</v>
          </cell>
          <cell r="D129">
            <v>1</v>
          </cell>
          <cell r="K129">
            <v>1</v>
          </cell>
          <cell r="L129" t="str">
            <v>Plant</v>
          </cell>
          <cell r="M129" t="str">
            <v>A</v>
          </cell>
        </row>
        <row r="130">
          <cell r="A130">
            <v>176985</v>
          </cell>
          <cell r="B130" t="str">
            <v>Clearing-3rd Party Billing Orders</v>
          </cell>
          <cell r="C130" t="str">
            <v>specific - immaterial - will not break out</v>
          </cell>
          <cell r="D130">
            <v>1</v>
          </cell>
          <cell r="K130">
            <v>1</v>
          </cell>
          <cell r="L130" t="str">
            <v>Plant</v>
          </cell>
          <cell r="M130" t="str">
            <v>A</v>
          </cell>
        </row>
        <row r="131">
          <cell r="A131">
            <v>176986</v>
          </cell>
          <cell r="B131" t="str">
            <v>Clearing-Temp Suspense</v>
          </cell>
          <cell r="C131" t="str">
            <v>specific - immaterial - will not break out</v>
          </cell>
          <cell r="D131">
            <v>1</v>
          </cell>
          <cell r="K131">
            <v>1</v>
          </cell>
          <cell r="L131" t="str">
            <v>Accts Payable</v>
          </cell>
          <cell r="M131" t="str">
            <v>A</v>
          </cell>
        </row>
        <row r="132">
          <cell r="A132">
            <v>176987</v>
          </cell>
          <cell r="B132" t="str">
            <v>Clearing Account - Joint Use Repair/Main</v>
          </cell>
          <cell r="C132" t="str">
            <v>specific - immaterial - will not break out</v>
          </cell>
          <cell r="D132">
            <v>1</v>
          </cell>
          <cell r="K132">
            <v>1</v>
          </cell>
          <cell r="L132" t="str">
            <v>Revenue</v>
          </cell>
          <cell r="M132" t="str">
            <v>A</v>
          </cell>
        </row>
        <row r="133">
          <cell r="A133">
            <v>176988</v>
          </cell>
          <cell r="B133" t="str">
            <v>Clearing-Misc Billing</v>
          </cell>
          <cell r="C133" t="str">
            <v>specific - immaterial - will not break out</v>
          </cell>
          <cell r="D133">
            <v>1</v>
          </cell>
          <cell r="K133">
            <v>1</v>
          </cell>
          <cell r="L133" t="str">
            <v>Revenue</v>
          </cell>
          <cell r="M133" t="str">
            <v>A</v>
          </cell>
        </row>
        <row r="134">
          <cell r="A134">
            <v>176990</v>
          </cell>
          <cell r="B134" t="str">
            <v>Clearing-Asset Interco-Xfer-Out</v>
          </cell>
          <cell r="C134" t="str">
            <v>Not active 12/31/00</v>
          </cell>
        </row>
        <row r="135">
          <cell r="A135">
            <v>176991</v>
          </cell>
          <cell r="B135" t="str">
            <v>Clearing-Payroll Doc Split Acct</v>
          </cell>
          <cell r="C135" t="str">
            <v>specific - immaterial - will not break out</v>
          </cell>
          <cell r="D135">
            <v>1</v>
          </cell>
          <cell r="K135">
            <v>1</v>
          </cell>
          <cell r="L135" t="str">
            <v>Payroll</v>
          </cell>
          <cell r="M135" t="str">
            <v>A</v>
          </cell>
        </row>
        <row r="136">
          <cell r="A136">
            <v>176992</v>
          </cell>
          <cell r="B136" t="str">
            <v>Clearing-G/L Balance Conversion</v>
          </cell>
          <cell r="C136" t="str">
            <v>Not active 12/31/00</v>
          </cell>
        </row>
        <row r="137">
          <cell r="A137">
            <v>176993</v>
          </cell>
          <cell r="B137" t="str">
            <v>Contributions in Aid of Construction</v>
          </cell>
          <cell r="C137" t="str">
            <v>specific - split by plant accting</v>
          </cell>
          <cell r="D137">
            <v>1</v>
          </cell>
          <cell r="K137">
            <v>1</v>
          </cell>
          <cell r="L137" t="str">
            <v>Payroll</v>
          </cell>
          <cell r="M137" t="str">
            <v>A</v>
          </cell>
        </row>
        <row r="138">
          <cell r="A138">
            <v>176995</v>
          </cell>
          <cell r="B138" t="str">
            <v>Clearing-Salv/Cost of Remvl-Cap Ord</v>
          </cell>
          <cell r="C138" t="str">
            <v>specific - split by plant accting</v>
          </cell>
          <cell r="D138">
            <v>14200991.109999999</v>
          </cell>
          <cell r="E138">
            <v>22621316.670000002</v>
          </cell>
          <cell r="G138">
            <v>1154613.8799999999</v>
          </cell>
          <cell r="J138">
            <v>3798.07</v>
          </cell>
          <cell r="K138">
            <v>37980719.730000004</v>
          </cell>
          <cell r="L138" t="str">
            <v>Plant</v>
          </cell>
          <cell r="M138" t="str">
            <v>S</v>
          </cell>
        </row>
        <row r="139">
          <cell r="A139">
            <v>176997</v>
          </cell>
          <cell r="B139" t="str">
            <v>Clearing-Invest Rcvy Cap Salvage</v>
          </cell>
          <cell r="C139" t="str">
            <v>specific - split by plant accting</v>
          </cell>
          <cell r="D139">
            <v>-265747.48</v>
          </cell>
          <cell r="E139">
            <v>-423319.62</v>
          </cell>
          <cell r="G139">
            <v>-21606.639999999999</v>
          </cell>
          <cell r="J139">
            <v>-71.069999999999993</v>
          </cell>
          <cell r="K139">
            <v>-710744.80999999994</v>
          </cell>
          <cell r="L139" t="str">
            <v>Plant</v>
          </cell>
          <cell r="M139" t="str">
            <v>S</v>
          </cell>
        </row>
        <row r="140">
          <cell r="A140">
            <v>176998</v>
          </cell>
          <cell r="B140" t="str">
            <v>Invest Recovery O&amp;M Salvage</v>
          </cell>
          <cell r="C140" t="str">
            <v>specific - split by plant accting</v>
          </cell>
          <cell r="D140">
            <v>1</v>
          </cell>
          <cell r="K140">
            <v>1</v>
          </cell>
          <cell r="L140" t="str">
            <v>Plant</v>
          </cell>
          <cell r="M140" t="str">
            <v>A</v>
          </cell>
        </row>
        <row r="141">
          <cell r="A141">
            <v>176999</v>
          </cell>
          <cell r="B141" t="str">
            <v>Clearing-Suppl Discounts-Net Method</v>
          </cell>
          <cell r="C141" t="str">
            <v>specific - immaterial - will not break out</v>
          </cell>
          <cell r="D141">
            <v>1</v>
          </cell>
          <cell r="K141">
            <v>1</v>
          </cell>
          <cell r="L141" t="str">
            <v>Accts Payable</v>
          </cell>
          <cell r="M141" t="str">
            <v>A</v>
          </cell>
        </row>
        <row r="142">
          <cell r="A142">
            <v>177010</v>
          </cell>
          <cell r="B142" t="str">
            <v>Unamortized Debt Costs</v>
          </cell>
          <cell r="C142" t="str">
            <v>specific - split to follow adjusted net asset percent</v>
          </cell>
          <cell r="D142">
            <v>0.71549826579999998</v>
          </cell>
          <cell r="E142">
            <v>0.28450173429999998</v>
          </cell>
          <cell r="K142">
            <v>1.0000000001</v>
          </cell>
          <cell r="L142" t="str">
            <v>Fin Acct - Electric</v>
          </cell>
          <cell r="M142" t="str">
            <v>S</v>
          </cell>
        </row>
        <row r="143">
          <cell r="A143">
            <v>177020</v>
          </cell>
          <cell r="B143" t="str">
            <v>Unamortized Loss on Reacquired Debt</v>
          </cell>
          <cell r="C143" t="str">
            <v>specific - regulatory assets remain with TDU</v>
          </cell>
          <cell r="D143">
            <v>1</v>
          </cell>
          <cell r="K143">
            <v>1</v>
          </cell>
          <cell r="L143" t="str">
            <v>Fin Acct - Electric</v>
          </cell>
          <cell r="M143" t="str">
            <v>S</v>
          </cell>
        </row>
        <row r="144">
          <cell r="A144">
            <v>177994</v>
          </cell>
          <cell r="B144" t="str">
            <v>Unamort Loss on Reacq Debt-History</v>
          </cell>
          <cell r="C144" t="str">
            <v>Not active 12/31/00</v>
          </cell>
        </row>
        <row r="145">
          <cell r="A145">
            <v>177995</v>
          </cell>
          <cell r="B145" t="str">
            <v>Unamortized Debt Costs-History</v>
          </cell>
          <cell r="C145" t="str">
            <v>Not active 12/31/00</v>
          </cell>
        </row>
        <row r="146">
          <cell r="A146">
            <v>177998</v>
          </cell>
          <cell r="B146" t="str">
            <v>Amort of Loss on Reacquired Debt</v>
          </cell>
          <cell r="C146" t="str">
            <v>specific - regulatory assets remain with TDU</v>
          </cell>
          <cell r="D146">
            <v>1</v>
          </cell>
          <cell r="K146">
            <v>1</v>
          </cell>
          <cell r="L146" t="str">
            <v>Fin Acct - Electric</v>
          </cell>
          <cell r="M146" t="str">
            <v>S</v>
          </cell>
        </row>
        <row r="147">
          <cell r="A147">
            <v>177999</v>
          </cell>
          <cell r="B147" t="str">
            <v>Amortization of Issuance Costs</v>
          </cell>
          <cell r="C147" t="str">
            <v>specific - split to follow adjusted net asset percent</v>
          </cell>
          <cell r="D147">
            <v>0.71549826579999998</v>
          </cell>
          <cell r="E147">
            <v>0.28450173429999998</v>
          </cell>
          <cell r="K147">
            <v>1.0000000001</v>
          </cell>
          <cell r="L147" t="str">
            <v>Fin Acct - Electric</v>
          </cell>
          <cell r="M147" t="str">
            <v>S</v>
          </cell>
        </row>
        <row r="148">
          <cell r="A148">
            <v>179010</v>
          </cell>
          <cell r="B148" t="str">
            <v>Regulatory Assets</v>
          </cell>
          <cell r="C148" t="str">
            <v>specific - securitization</v>
          </cell>
          <cell r="F148">
            <v>1</v>
          </cell>
          <cell r="K148">
            <v>1</v>
          </cell>
          <cell r="L148" t="str">
            <v>Fin Acct - Electric</v>
          </cell>
          <cell r="M148" t="str">
            <v>A</v>
          </cell>
        </row>
        <row r="149">
          <cell r="A149">
            <v>179020</v>
          </cell>
          <cell r="B149" t="str">
            <v>Amort of Reg Assets-Def Plant Cost</v>
          </cell>
          <cell r="C149" t="str">
            <v>Not active 12/31/00</v>
          </cell>
        </row>
        <row r="150">
          <cell r="A150">
            <v>179030</v>
          </cell>
          <cell r="B150" t="str">
            <v>Regulatory Assets-Other</v>
          </cell>
          <cell r="C150" t="str">
            <v>specific - regulatory assets remain with TDU</v>
          </cell>
          <cell r="D150">
            <v>1</v>
          </cell>
          <cell r="K150">
            <v>1</v>
          </cell>
          <cell r="L150" t="str">
            <v>Fin Acct - Electric</v>
          </cell>
          <cell r="M150" t="str">
            <v>A</v>
          </cell>
        </row>
        <row r="151">
          <cell r="A151">
            <v>179040</v>
          </cell>
          <cell r="B151" t="str">
            <v>Amort of Regulatory Assets-Other</v>
          </cell>
          <cell r="C151" t="str">
            <v>specific - regulatory assets remain with TDU</v>
          </cell>
          <cell r="D151">
            <v>1</v>
          </cell>
          <cell r="K151">
            <v>1</v>
          </cell>
          <cell r="L151" t="str">
            <v>Fin Acct - Electric</v>
          </cell>
          <cell r="M151" t="str">
            <v>A</v>
          </cell>
        </row>
        <row r="152">
          <cell r="A152">
            <v>179060</v>
          </cell>
          <cell r="B152" t="str">
            <v>Regulatory Assets-Docket</v>
          </cell>
          <cell r="C152" t="str">
            <v>specific - regulatory assets remain with TDU</v>
          </cell>
          <cell r="D152">
            <v>1</v>
          </cell>
          <cell r="K152">
            <v>1</v>
          </cell>
          <cell r="L152" t="str">
            <v>Fin Acct - Electric</v>
          </cell>
          <cell r="M152" t="str">
            <v>A</v>
          </cell>
        </row>
        <row r="153">
          <cell r="A153">
            <v>179070</v>
          </cell>
          <cell r="B153" t="str">
            <v>Regulatory Assets-Stranded Costs</v>
          </cell>
          <cell r="C153" t="str">
            <v>Not active 12/31/00</v>
          </cell>
        </row>
        <row r="154">
          <cell r="A154">
            <v>179075</v>
          </cell>
          <cell r="B154" t="str">
            <v>Regulatory Assets-Legislation</v>
          </cell>
          <cell r="C154" t="str">
            <v>specific - securitization</v>
          </cell>
          <cell r="F154">
            <v>1</v>
          </cell>
          <cell r="K154">
            <v>1</v>
          </cell>
          <cell r="L154" t="str">
            <v>Fin Acct - Electric</v>
          </cell>
          <cell r="M154" t="str">
            <v>A</v>
          </cell>
        </row>
        <row r="155">
          <cell r="A155">
            <v>179997</v>
          </cell>
          <cell r="B155" t="str">
            <v>Regulatory Assets-Other History</v>
          </cell>
          <cell r="C155" t="str">
            <v>Not active 12/31/00</v>
          </cell>
        </row>
        <row r="156">
          <cell r="A156">
            <v>179998</v>
          </cell>
          <cell r="B156" t="str">
            <v>Amort of Deferred Plant History</v>
          </cell>
          <cell r="C156" t="str">
            <v>Not active 12/31/00</v>
          </cell>
        </row>
        <row r="157">
          <cell r="A157">
            <v>179999</v>
          </cell>
          <cell r="B157" t="str">
            <v>Regulatory Assets-History</v>
          </cell>
          <cell r="C157" t="str">
            <v>Not active 12/31/00</v>
          </cell>
        </row>
        <row r="158">
          <cell r="A158">
            <v>181010</v>
          </cell>
          <cell r="B158" t="str">
            <v>RTA-FAS109 DR-Eq AFUDC-Open</v>
          </cell>
          <cell r="C158" t="str">
            <v>specific - split by tax</v>
          </cell>
          <cell r="D158">
            <v>1</v>
          </cell>
          <cell r="F158">
            <v>1878626</v>
          </cell>
          <cell r="K158">
            <v>1</v>
          </cell>
          <cell r="L158" t="str">
            <v>Federal Tax</v>
          </cell>
          <cell r="M158" t="str">
            <v>S</v>
          </cell>
        </row>
        <row r="159">
          <cell r="A159">
            <v>181020</v>
          </cell>
          <cell r="B159" t="str">
            <v>RTA-SFAS109 DR-Eq AFUDC-Closed</v>
          </cell>
          <cell r="C159" t="str">
            <v>specific - split by tax</v>
          </cell>
          <cell r="D159">
            <v>1</v>
          </cell>
          <cell r="F159">
            <v>363132353</v>
          </cell>
          <cell r="K159">
            <v>1</v>
          </cell>
          <cell r="L159" t="str">
            <v>Federal Tax</v>
          </cell>
          <cell r="M159" t="str">
            <v>S</v>
          </cell>
        </row>
        <row r="160">
          <cell r="A160">
            <v>181030</v>
          </cell>
          <cell r="B160" t="str">
            <v>RTA-Amort SFAS109 DR-Eq AFUDC</v>
          </cell>
          <cell r="C160" t="str">
            <v>specific - split by tax</v>
          </cell>
          <cell r="D160">
            <v>1</v>
          </cell>
          <cell r="F160">
            <v>-122562600</v>
          </cell>
          <cell r="K160">
            <v>1</v>
          </cell>
          <cell r="L160" t="str">
            <v>Federal Tax</v>
          </cell>
          <cell r="M160" t="str">
            <v>S</v>
          </cell>
        </row>
        <row r="161">
          <cell r="A161">
            <v>181040</v>
          </cell>
          <cell r="B161" t="str">
            <v>RTA-SFAS109 DR-Nt Tx Debt AFUDC</v>
          </cell>
          <cell r="C161" t="str">
            <v>specific - split by tax</v>
          </cell>
          <cell r="D161">
            <v>1</v>
          </cell>
          <cell r="F161">
            <v>149512088</v>
          </cell>
          <cell r="K161">
            <v>1</v>
          </cell>
          <cell r="L161" t="str">
            <v>Federal Tax</v>
          </cell>
          <cell r="M161" t="str">
            <v>S</v>
          </cell>
        </row>
        <row r="162">
          <cell r="A162">
            <v>181050</v>
          </cell>
          <cell r="B162" t="str">
            <v>RTA-Amort 109 DR-Net Tx Dbt AFUDC</v>
          </cell>
          <cell r="C162" t="str">
            <v>specific - split by tax</v>
          </cell>
          <cell r="D162">
            <v>1</v>
          </cell>
          <cell r="F162">
            <v>-53738962</v>
          </cell>
          <cell r="K162">
            <v>1</v>
          </cell>
          <cell r="L162" t="str">
            <v>Federal Tax</v>
          </cell>
          <cell r="M162" t="str">
            <v>S</v>
          </cell>
        </row>
        <row r="163">
          <cell r="A163">
            <v>181070</v>
          </cell>
          <cell r="B163" t="str">
            <v>Rg Tx Asst-109 DR-Eq AFUDC Nucl-Closed</v>
          </cell>
          <cell r="C163" t="str">
            <v>specific - split by tax</v>
          </cell>
          <cell r="D163">
            <v>1</v>
          </cell>
          <cell r="K163">
            <v>1</v>
          </cell>
          <cell r="L163" t="str">
            <v>Federal Tax</v>
          </cell>
          <cell r="M163" t="str">
            <v>S</v>
          </cell>
        </row>
        <row r="164">
          <cell r="A164">
            <v>181080</v>
          </cell>
          <cell r="B164" t="str">
            <v>Rg Tx Asst-Amort 109 DR-Eq AFUDC Nucl</v>
          </cell>
          <cell r="C164" t="str">
            <v>specific - split by tax</v>
          </cell>
          <cell r="D164">
            <v>1</v>
          </cell>
          <cell r="K164">
            <v>1</v>
          </cell>
          <cell r="L164" t="str">
            <v>Federal Tax</v>
          </cell>
          <cell r="M164" t="str">
            <v>S</v>
          </cell>
        </row>
        <row r="165">
          <cell r="A165">
            <v>181100</v>
          </cell>
          <cell r="B165" t="str">
            <v>RTA-Amrt 109 DR-Net Tx AFUDC Nucl</v>
          </cell>
          <cell r="C165" t="str">
            <v>specific - split by tax</v>
          </cell>
          <cell r="D165">
            <v>1</v>
          </cell>
          <cell r="K165">
            <v>1</v>
          </cell>
          <cell r="L165" t="str">
            <v>Federal Tax</v>
          </cell>
          <cell r="M165" t="str">
            <v>S</v>
          </cell>
        </row>
        <row r="166">
          <cell r="A166">
            <v>181110</v>
          </cell>
          <cell r="B166" t="str">
            <v>RTA-109 DR-FIT Deficiency</v>
          </cell>
          <cell r="C166" t="str">
            <v>specific - split by tax</v>
          </cell>
          <cell r="D166">
            <v>1</v>
          </cell>
          <cell r="K166">
            <v>1</v>
          </cell>
          <cell r="L166" t="str">
            <v>Federal Tax</v>
          </cell>
          <cell r="M166" t="str">
            <v>S</v>
          </cell>
        </row>
        <row r="167">
          <cell r="A167">
            <v>181120</v>
          </cell>
          <cell r="B167" t="str">
            <v>RTA-TX Inc(Franch) Tax Def-Net</v>
          </cell>
          <cell r="C167" t="str">
            <v>specific - split by tax</v>
          </cell>
          <cell r="D167">
            <v>1</v>
          </cell>
          <cell r="F167">
            <v>169931134</v>
          </cell>
          <cell r="K167">
            <v>1</v>
          </cell>
          <cell r="L167" t="str">
            <v>Federal Tax</v>
          </cell>
          <cell r="M167" t="str">
            <v>S</v>
          </cell>
        </row>
        <row r="168">
          <cell r="A168">
            <v>181130</v>
          </cell>
          <cell r="B168" t="str">
            <v>RTL-109 CR-Prot Excess DFIT</v>
          </cell>
          <cell r="C168" t="str">
            <v>specific - split by tax</v>
          </cell>
          <cell r="D168">
            <v>1</v>
          </cell>
          <cell r="F168">
            <v>-96719247</v>
          </cell>
          <cell r="K168">
            <v>1</v>
          </cell>
          <cell r="L168" t="str">
            <v>Federal Tax</v>
          </cell>
          <cell r="M168" t="str">
            <v>S</v>
          </cell>
        </row>
        <row r="169">
          <cell r="A169">
            <v>181140</v>
          </cell>
          <cell r="B169" t="str">
            <v>RTL-Am SFAS109 CR-Prot Exc DFIT</v>
          </cell>
          <cell r="C169" t="str">
            <v>specific - split by tax</v>
          </cell>
          <cell r="D169">
            <v>1</v>
          </cell>
          <cell r="F169">
            <v>16211061</v>
          </cell>
          <cell r="K169">
            <v>1</v>
          </cell>
          <cell r="L169" t="str">
            <v>Federal Tax</v>
          </cell>
          <cell r="M169" t="str">
            <v>S</v>
          </cell>
        </row>
        <row r="170">
          <cell r="A170">
            <v>181150</v>
          </cell>
          <cell r="B170" t="str">
            <v>RTL-SFAS109 Cr-ITC</v>
          </cell>
          <cell r="C170" t="str">
            <v>specific - split by tax</v>
          </cell>
          <cell r="D170">
            <v>1</v>
          </cell>
          <cell r="F170">
            <v>-179423905</v>
          </cell>
          <cell r="K170">
            <v>1</v>
          </cell>
          <cell r="L170" t="str">
            <v>Federal Tax</v>
          </cell>
          <cell r="M170" t="str">
            <v>S</v>
          </cell>
        </row>
        <row r="171">
          <cell r="A171">
            <v>181160</v>
          </cell>
          <cell r="B171" t="str">
            <v>RTL-Amort SFAS109 Cr-ITC</v>
          </cell>
          <cell r="C171" t="str">
            <v>specific - split by tax</v>
          </cell>
          <cell r="D171">
            <v>1</v>
          </cell>
          <cell r="F171">
            <v>84471320</v>
          </cell>
          <cell r="K171">
            <v>1</v>
          </cell>
          <cell r="L171" t="str">
            <v>Federal Tax</v>
          </cell>
          <cell r="M171" t="str">
            <v>S</v>
          </cell>
        </row>
        <row r="172">
          <cell r="A172">
            <v>181170</v>
          </cell>
          <cell r="B172" t="str">
            <v>RTA-SFAS 109 DR-GAAP Equity</v>
          </cell>
          <cell r="C172" t="str">
            <v>specific - regulatory assets remain with TDU</v>
          </cell>
          <cell r="D172">
            <v>-332691868.68000001</v>
          </cell>
          <cell r="F172">
            <v>401740673</v>
          </cell>
          <cell r="K172">
            <v>69048804.319999993</v>
          </cell>
          <cell r="L172" t="str">
            <v>Federal Tax</v>
          </cell>
          <cell r="M172" t="str">
            <v>S</v>
          </cell>
        </row>
        <row r="173">
          <cell r="A173">
            <v>182010</v>
          </cell>
          <cell r="B173" t="str">
            <v>Pension Asset</v>
          </cell>
          <cell r="C173" t="str">
            <v>specific - based on employees per Mark DeBoer</v>
          </cell>
          <cell r="D173">
            <v>31490000</v>
          </cell>
          <cell r="E173">
            <v>16667000</v>
          </cell>
          <cell r="G173">
            <v>1591794</v>
          </cell>
          <cell r="K173">
            <v>49748794</v>
          </cell>
          <cell r="L173" t="str">
            <v>Federal Tax</v>
          </cell>
          <cell r="M173" t="str">
            <v>S</v>
          </cell>
        </row>
        <row r="174">
          <cell r="A174">
            <v>183010</v>
          </cell>
          <cell r="B174" t="str">
            <v>Over/Under Recovery of Fuel</v>
          </cell>
          <cell r="C174" t="str">
            <v>specific - over/under fuel remain with TDU</v>
          </cell>
          <cell r="D174">
            <v>1</v>
          </cell>
          <cell r="K174">
            <v>1</v>
          </cell>
          <cell r="L174" t="str">
            <v>Fin Acct - Electric</v>
          </cell>
          <cell r="M174" t="str">
            <v>A</v>
          </cell>
        </row>
        <row r="175">
          <cell r="A175">
            <v>183020</v>
          </cell>
          <cell r="B175" t="str">
            <v>Over/Under Recovery of PCRF</v>
          </cell>
          <cell r="C175" t="str">
            <v>Not active 12/31/00</v>
          </cell>
        </row>
        <row r="176">
          <cell r="A176">
            <v>186010</v>
          </cell>
          <cell r="B176" t="str">
            <v>Deferred Project Costs</v>
          </cell>
          <cell r="C176" t="str">
            <v>specific - split by plant accting</v>
          </cell>
          <cell r="D176">
            <v>20136644.920000002</v>
          </cell>
          <cell r="E176">
            <v>1278712.03</v>
          </cell>
          <cell r="G176">
            <v>372029.53</v>
          </cell>
          <cell r="K176">
            <v>21787386.480000004</v>
          </cell>
          <cell r="L176" t="str">
            <v>Plant</v>
          </cell>
          <cell r="M176" t="str">
            <v>S</v>
          </cell>
        </row>
        <row r="177">
          <cell r="A177">
            <v>186020</v>
          </cell>
          <cell r="B177" t="str">
            <v>Deferred Project Costs - History</v>
          </cell>
          <cell r="C177" t="str">
            <v>Not active 12/31/00</v>
          </cell>
        </row>
        <row r="178">
          <cell r="A178">
            <v>188010</v>
          </cell>
          <cell r="B178" t="str">
            <v>Misc Def Debits - Other</v>
          </cell>
          <cell r="C178" t="str">
            <v>specific - split by compliance</v>
          </cell>
          <cell r="D178">
            <v>19176</v>
          </cell>
          <cell r="E178">
            <v>300006.40999999997</v>
          </cell>
          <cell r="K178">
            <v>319182.40999999997</v>
          </cell>
          <cell r="L178" t="str">
            <v>Fin Acct - Electric</v>
          </cell>
          <cell r="M178" t="str">
            <v>A</v>
          </cell>
        </row>
        <row r="179">
          <cell r="A179">
            <v>188020</v>
          </cell>
          <cell r="B179" t="str">
            <v>Misc Def DR-Unreal G/L on NDT Sec</v>
          </cell>
          <cell r="C179" t="str">
            <v>specific - STP</v>
          </cell>
          <cell r="E179">
            <v>1</v>
          </cell>
          <cell r="K179">
            <v>1</v>
          </cell>
          <cell r="L179" t="str">
            <v>Fin Acct - Electric</v>
          </cell>
          <cell r="M179" t="str">
            <v>A</v>
          </cell>
        </row>
        <row r="180">
          <cell r="A180">
            <v>188030</v>
          </cell>
          <cell r="B180" t="str">
            <v>Misc Def DR-DSM Def Costs &amp; CC</v>
          </cell>
          <cell r="C180" t="str">
            <v>specific - TDU &amp; securtization</v>
          </cell>
          <cell r="D180">
            <v>25895616.02</v>
          </cell>
          <cell r="F180">
            <v>37311873.829999998</v>
          </cell>
          <cell r="K180">
            <v>63207489.849999994</v>
          </cell>
          <cell r="L180" t="str">
            <v>Fin Acct - Electric</v>
          </cell>
          <cell r="M180" t="str">
            <v>S</v>
          </cell>
        </row>
        <row r="181">
          <cell r="A181">
            <v>188031</v>
          </cell>
          <cell r="B181" t="str">
            <v>Misc Def DR-Amort of DSM</v>
          </cell>
          <cell r="C181" t="str">
            <v>specific - TDU &amp; securtization</v>
          </cell>
          <cell r="D181">
            <v>-11984215.32</v>
          </cell>
          <cell r="F181">
            <v>-17997671.66</v>
          </cell>
          <cell r="K181">
            <v>-29981886.98</v>
          </cell>
          <cell r="L181" t="str">
            <v>Fin Acct - Electric</v>
          </cell>
          <cell r="M181" t="str">
            <v>S</v>
          </cell>
        </row>
        <row r="182">
          <cell r="A182">
            <v>193010</v>
          </cell>
          <cell r="B182" t="str">
            <v>Oth Non-Curr Assets-Misc</v>
          </cell>
          <cell r="C182" t="str">
            <v>specific - based on employees per Mark DeBoer</v>
          </cell>
          <cell r="D182">
            <v>12000</v>
          </cell>
          <cell r="E182">
            <v>11000</v>
          </cell>
          <cell r="G182">
            <v>-8998</v>
          </cell>
          <cell r="K182">
            <v>14002</v>
          </cell>
          <cell r="L182" t="str">
            <v>RE Benefits</v>
          </cell>
          <cell r="M182" t="str">
            <v>S</v>
          </cell>
        </row>
        <row r="183">
          <cell r="A183">
            <v>194010</v>
          </cell>
          <cell r="B183" t="str">
            <v>Oth Non-Curr-Def Inc Tax-Fed</v>
          </cell>
          <cell r="C183" t="str">
            <v>specific - split by tax</v>
          </cell>
          <cell r="D183">
            <v>-8809570.8599999994</v>
          </cell>
          <cell r="E183">
            <v>-12446890</v>
          </cell>
          <cell r="G183">
            <v>-1018110</v>
          </cell>
          <cell r="H183">
            <v>-452103</v>
          </cell>
          <cell r="I183">
            <v>-1735828</v>
          </cell>
          <cell r="J183">
            <v>7.1902499999999998E-5</v>
          </cell>
          <cell r="K183">
            <v>-24462501.859928098</v>
          </cell>
          <cell r="L183" t="str">
            <v>Federal Tax</v>
          </cell>
          <cell r="M183" t="str">
            <v>S</v>
          </cell>
        </row>
        <row r="184">
          <cell r="A184">
            <v>194015</v>
          </cell>
          <cell r="B184" t="str">
            <v>Oth Non-Curr-DIT-Below Line</v>
          </cell>
          <cell r="C184" t="str">
            <v>specific - split by tax</v>
          </cell>
          <cell r="D184">
            <v>-55644510.719999999</v>
          </cell>
          <cell r="E184">
            <v>-55644511.07</v>
          </cell>
          <cell r="K184">
            <v>-55644510.719999999</v>
          </cell>
          <cell r="L184" t="str">
            <v>Federal Tax</v>
          </cell>
          <cell r="M184" t="str">
            <v>S</v>
          </cell>
        </row>
        <row r="185">
          <cell r="A185">
            <v>200001</v>
          </cell>
          <cell r="B185" t="str">
            <v>Accounts Payables - Trade - Associated</v>
          </cell>
          <cell r="C185" t="str">
            <v>Not active 12/31/00</v>
          </cell>
        </row>
        <row r="186">
          <cell r="A186">
            <v>200010</v>
          </cell>
          <cell r="B186" t="str">
            <v>Accounts Payables-Trade-Assoc Co</v>
          </cell>
          <cell r="C186" t="str">
            <v>specific - Whls remain with TDU rest alloc on Rev</v>
          </cell>
          <cell r="D186">
            <v>27717498.539999999</v>
          </cell>
          <cell r="E186">
            <v>26675952.689999998</v>
          </cell>
          <cell r="F186">
            <v>3592482.81</v>
          </cell>
          <cell r="G186">
            <v>1456458.95</v>
          </cell>
          <cell r="H186">
            <v>-4961.76</v>
          </cell>
          <cell r="I186">
            <v>-19747.580000000002</v>
          </cell>
          <cell r="J186">
            <v>4838.82</v>
          </cell>
          <cell r="K186">
            <v>59422522.470000006</v>
          </cell>
          <cell r="L186" t="str">
            <v>All</v>
          </cell>
          <cell r="M186" t="str">
            <v>A</v>
          </cell>
        </row>
        <row r="187">
          <cell r="A187">
            <v>201010</v>
          </cell>
          <cell r="B187" t="str">
            <v>Accounts Payables-Trade</v>
          </cell>
          <cell r="C187" t="str">
            <v>specific - split by AP</v>
          </cell>
          <cell r="D187">
            <v>0.40739999999999998</v>
          </cell>
          <cell r="E187">
            <v>0.59260000000000002</v>
          </cell>
          <cell r="K187">
            <v>1</v>
          </cell>
          <cell r="L187" t="str">
            <v>Accts Payable</v>
          </cell>
          <cell r="M187" t="str">
            <v>A</v>
          </cell>
        </row>
        <row r="188">
          <cell r="A188">
            <v>204010</v>
          </cell>
          <cell r="B188" t="str">
            <v>Accounts Payable-Other</v>
          </cell>
          <cell r="C188" t="str">
            <v>specific - split by compliance</v>
          </cell>
          <cell r="D188">
            <v>9366111.3000000007</v>
          </cell>
          <cell r="E188">
            <v>29124485.629999999</v>
          </cell>
          <cell r="K188">
            <v>38490596.93</v>
          </cell>
          <cell r="L188" t="str">
            <v>Fin Acct - Electric</v>
          </cell>
          <cell r="M188" t="str">
            <v>S</v>
          </cell>
        </row>
        <row r="189">
          <cell r="A189">
            <v>204015</v>
          </cell>
          <cell r="B189" t="str">
            <v>A/P-Other-South Texas Nuclear Proj</v>
          </cell>
          <cell r="C189" t="str">
            <v>specific - STP</v>
          </cell>
          <cell r="E189">
            <v>1</v>
          </cell>
          <cell r="K189">
            <v>1</v>
          </cell>
          <cell r="L189" t="str">
            <v>Fin Acct - Electric</v>
          </cell>
          <cell r="M189" t="str">
            <v>A</v>
          </cell>
        </row>
        <row r="190">
          <cell r="A190">
            <v>204020</v>
          </cell>
          <cell r="B190" t="str">
            <v>A/P-Empl W/h-Savings After-Tax</v>
          </cell>
          <cell r="C190" t="str">
            <v>specific - based on employee headcount</v>
          </cell>
          <cell r="D190">
            <v>0.70660000000000001</v>
          </cell>
          <cell r="E190">
            <v>0.29339999999999999</v>
          </cell>
          <cell r="K190">
            <v>1</v>
          </cell>
          <cell r="L190" t="str">
            <v>Payroll</v>
          </cell>
          <cell r="M190" t="str">
            <v>A</v>
          </cell>
        </row>
        <row r="191">
          <cell r="A191">
            <v>204030</v>
          </cell>
          <cell r="B191" t="str">
            <v>A/P-Empl W/h-United Way</v>
          </cell>
          <cell r="C191" t="str">
            <v>specific - based on employee headcount</v>
          </cell>
          <cell r="D191">
            <v>0.70660000000000001</v>
          </cell>
          <cell r="E191">
            <v>0.29339999999999999</v>
          </cell>
          <cell r="K191">
            <v>1</v>
          </cell>
          <cell r="L191" t="str">
            <v>Payroll</v>
          </cell>
          <cell r="M191" t="str">
            <v>A</v>
          </cell>
        </row>
        <row r="192">
          <cell r="A192">
            <v>204050</v>
          </cell>
          <cell r="B192" t="str">
            <v>A/P - Empl W/h - Child Support</v>
          </cell>
          <cell r="C192" t="str">
            <v>specific - based on employee headcount</v>
          </cell>
          <cell r="D192">
            <v>0.70660000000000001</v>
          </cell>
          <cell r="E192">
            <v>0.29339999999999999</v>
          </cell>
          <cell r="K192">
            <v>1</v>
          </cell>
          <cell r="L192" t="str">
            <v>Payroll</v>
          </cell>
          <cell r="M192" t="str">
            <v>A</v>
          </cell>
        </row>
        <row r="193">
          <cell r="A193">
            <v>204110</v>
          </cell>
          <cell r="B193" t="str">
            <v>A/P-Empl W/h-Health Care FSA</v>
          </cell>
          <cell r="C193" t="str">
            <v>specific - based on employee headcount</v>
          </cell>
          <cell r="D193">
            <v>0.70660000000000001</v>
          </cell>
          <cell r="E193">
            <v>0.29339999999999999</v>
          </cell>
          <cell r="K193">
            <v>1</v>
          </cell>
          <cell r="L193" t="str">
            <v>Payroll</v>
          </cell>
          <cell r="M193" t="str">
            <v>A</v>
          </cell>
        </row>
        <row r="194">
          <cell r="A194">
            <v>204150</v>
          </cell>
          <cell r="B194" t="str">
            <v>A/P-Empl W/h-US Svngs Bonds W/hold</v>
          </cell>
          <cell r="C194" t="str">
            <v>specific - based on employee headcount</v>
          </cell>
          <cell r="D194">
            <v>0.70660000000000001</v>
          </cell>
          <cell r="E194">
            <v>0.29339999999999999</v>
          </cell>
          <cell r="K194">
            <v>1</v>
          </cell>
          <cell r="L194" t="str">
            <v>Payroll</v>
          </cell>
          <cell r="M194" t="str">
            <v>A</v>
          </cell>
        </row>
        <row r="195">
          <cell r="A195">
            <v>204170</v>
          </cell>
          <cell r="B195" t="str">
            <v>A/P - Empl W/h - Workers' Compensation</v>
          </cell>
          <cell r="C195" t="str">
            <v>Not active 12/31/00</v>
          </cell>
        </row>
        <row r="196">
          <cell r="A196">
            <v>204200</v>
          </cell>
          <cell r="B196" t="str">
            <v>A/P-Empl W/h-United Fund/Limestone</v>
          </cell>
          <cell r="C196" t="str">
            <v>specific - based on employee headcount</v>
          </cell>
          <cell r="D196">
            <v>0.70660000000000001</v>
          </cell>
          <cell r="E196">
            <v>0.29339999999999999</v>
          </cell>
          <cell r="K196">
            <v>1</v>
          </cell>
          <cell r="L196" t="str">
            <v>Payroll</v>
          </cell>
          <cell r="M196" t="str">
            <v>A</v>
          </cell>
        </row>
        <row r="197">
          <cell r="A197">
            <v>204210</v>
          </cell>
          <cell r="B197" t="str">
            <v>A/P-Empl W/h-American Natl Ins</v>
          </cell>
          <cell r="C197" t="str">
            <v>Not active 12/31/00</v>
          </cell>
        </row>
        <row r="198">
          <cell r="A198">
            <v>204220</v>
          </cell>
          <cell r="B198" t="str">
            <v>A/P-Empl W/h-FSA Dependent</v>
          </cell>
          <cell r="C198" t="str">
            <v>specific - based on employee headcount</v>
          </cell>
          <cell r="D198">
            <v>0.70660000000000001</v>
          </cell>
          <cell r="E198">
            <v>0.29339999999999999</v>
          </cell>
          <cell r="K198">
            <v>1</v>
          </cell>
          <cell r="L198" t="str">
            <v>Payroll</v>
          </cell>
          <cell r="M198" t="str">
            <v>A</v>
          </cell>
        </row>
        <row r="199">
          <cell r="A199">
            <v>204230</v>
          </cell>
          <cell r="B199" t="str">
            <v>A/P-Empl W/h-Savings Pre-Tax</v>
          </cell>
          <cell r="C199" t="str">
            <v>specific - based on employee headcount</v>
          </cell>
          <cell r="D199">
            <v>0.70660000000000001</v>
          </cell>
          <cell r="E199">
            <v>0.29339999999999999</v>
          </cell>
          <cell r="K199">
            <v>1</v>
          </cell>
          <cell r="L199" t="str">
            <v>Payroll</v>
          </cell>
          <cell r="M199" t="str">
            <v>A</v>
          </cell>
        </row>
        <row r="200">
          <cell r="A200">
            <v>204240</v>
          </cell>
          <cell r="B200" t="str">
            <v>A/P-Empl W/h-I.B.E.W.</v>
          </cell>
          <cell r="C200" t="str">
            <v>specific - based on employee headcount</v>
          </cell>
          <cell r="D200">
            <v>0.70660000000000001</v>
          </cell>
          <cell r="E200">
            <v>0.29339999999999999</v>
          </cell>
          <cell r="K200">
            <v>1</v>
          </cell>
          <cell r="L200" t="str">
            <v>Payroll</v>
          </cell>
          <cell r="M200" t="str">
            <v>A</v>
          </cell>
        </row>
        <row r="201">
          <cell r="A201">
            <v>204250</v>
          </cell>
          <cell r="B201" t="str">
            <v>A/P-Empl W/h-Aetna Insurance</v>
          </cell>
          <cell r="C201" t="str">
            <v>Not active 12/31/00</v>
          </cell>
        </row>
        <row r="202">
          <cell r="A202">
            <v>204260</v>
          </cell>
          <cell r="B202" t="str">
            <v>A/P-Empl W/h-Student Loans Payables</v>
          </cell>
          <cell r="C202" t="str">
            <v>Not active 12/31/00</v>
          </cell>
        </row>
        <row r="203">
          <cell r="A203">
            <v>204270</v>
          </cell>
          <cell r="B203" t="str">
            <v>A/P-Empl W/h-Savings Plus Loan</v>
          </cell>
          <cell r="C203" t="str">
            <v>specific - based on employee headcount</v>
          </cell>
          <cell r="D203">
            <v>0.70660000000000001</v>
          </cell>
          <cell r="E203">
            <v>0.29339999999999999</v>
          </cell>
          <cell r="K203">
            <v>1</v>
          </cell>
          <cell r="L203" t="str">
            <v>Payroll</v>
          </cell>
          <cell r="M203" t="str">
            <v>A</v>
          </cell>
        </row>
        <row r="204">
          <cell r="A204">
            <v>204280</v>
          </cell>
          <cell r="B204" t="str">
            <v>A/P-Empl W/h-Tx Employee Ins-LMS</v>
          </cell>
          <cell r="C204" t="str">
            <v>Not active 12/31/00</v>
          </cell>
        </row>
        <row r="205">
          <cell r="A205">
            <v>204290</v>
          </cell>
          <cell r="B205" t="str">
            <v>A/P-Empl W/h-IRS Levies</v>
          </cell>
          <cell r="C205" t="str">
            <v>Not active 12/31/00</v>
          </cell>
        </row>
        <row r="206">
          <cell r="A206">
            <v>204300</v>
          </cell>
          <cell r="B206" t="str">
            <v>A/P-Empl W/h-TEA Dues</v>
          </cell>
          <cell r="C206" t="str">
            <v>specific - based on employee headcount</v>
          </cell>
          <cell r="D206">
            <v>0.70660000000000001</v>
          </cell>
          <cell r="E206">
            <v>0.29339999999999999</v>
          </cell>
          <cell r="K206">
            <v>1</v>
          </cell>
          <cell r="L206" t="str">
            <v>Payroll</v>
          </cell>
          <cell r="M206" t="str">
            <v>A</v>
          </cell>
        </row>
        <row r="207">
          <cell r="A207">
            <v>204310</v>
          </cell>
          <cell r="B207" t="str">
            <v>A/P-Empl W/h-Credit Union (Union)</v>
          </cell>
          <cell r="C207" t="str">
            <v>Not active 12/31/00</v>
          </cell>
        </row>
        <row r="208">
          <cell r="A208">
            <v>204320</v>
          </cell>
          <cell r="B208" t="str">
            <v>A/P-Empl W/h-HI PAC / CRG</v>
          </cell>
          <cell r="C208" t="str">
            <v>specific - based on employee headcount</v>
          </cell>
          <cell r="D208">
            <v>0.70660000000000001</v>
          </cell>
          <cell r="E208">
            <v>0.29339999999999999</v>
          </cell>
          <cell r="K208">
            <v>1</v>
          </cell>
          <cell r="L208" t="str">
            <v>Payroll</v>
          </cell>
          <cell r="M208" t="str">
            <v>A</v>
          </cell>
        </row>
        <row r="209">
          <cell r="A209">
            <v>204330</v>
          </cell>
          <cell r="B209" t="str">
            <v>A/P-Empl W/h-Employee Bankruptcy</v>
          </cell>
          <cell r="C209" t="str">
            <v>Not active 12/31/00</v>
          </cell>
        </row>
        <row r="210">
          <cell r="A210">
            <v>204350</v>
          </cell>
          <cell r="B210" t="str">
            <v>A/P-Empl W/h-FSA-Cobra Health</v>
          </cell>
          <cell r="C210" t="str">
            <v>Not active 12/31/00</v>
          </cell>
        </row>
        <row r="211">
          <cell r="A211">
            <v>204360</v>
          </cell>
          <cell r="B211" t="str">
            <v>A/P-Empl W/h-Flex Ben-Wellnss/Fin</v>
          </cell>
          <cell r="C211" t="str">
            <v>specific - based on employee headcount</v>
          </cell>
          <cell r="D211">
            <v>0.70660000000000001</v>
          </cell>
          <cell r="E211">
            <v>0.29339999999999999</v>
          </cell>
          <cell r="K211">
            <v>1</v>
          </cell>
          <cell r="L211" t="str">
            <v>Payroll</v>
          </cell>
          <cell r="M211" t="str">
            <v>A</v>
          </cell>
        </row>
        <row r="212">
          <cell r="A212">
            <v>204370</v>
          </cell>
          <cell r="B212" t="str">
            <v>A/P-Empl W/h-Flex Ben-HII Com Stck</v>
          </cell>
          <cell r="C212" t="str">
            <v>Not active 12/31/00</v>
          </cell>
        </row>
        <row r="213">
          <cell r="A213">
            <v>204380</v>
          </cell>
          <cell r="B213" t="str">
            <v>A/P-Empl W/h-Flex Benefits-Vision</v>
          </cell>
          <cell r="C213" t="str">
            <v>specific - based on employee headcount</v>
          </cell>
          <cell r="D213">
            <v>0.70660000000000001</v>
          </cell>
          <cell r="E213">
            <v>0.29339999999999999</v>
          </cell>
          <cell r="K213">
            <v>1</v>
          </cell>
          <cell r="L213" t="str">
            <v>Payroll</v>
          </cell>
          <cell r="M213" t="str">
            <v>A</v>
          </cell>
        </row>
        <row r="214">
          <cell r="A214">
            <v>204390</v>
          </cell>
          <cell r="B214" t="str">
            <v>A/P-Empl W/h-Uniform Rentals</v>
          </cell>
          <cell r="C214" t="str">
            <v>Not active 12/31/00</v>
          </cell>
        </row>
        <row r="215">
          <cell r="A215">
            <v>204400</v>
          </cell>
          <cell r="B215" t="str">
            <v>A/P-Empl W/h-Credit Union-Non-Union</v>
          </cell>
          <cell r="C215" t="str">
            <v>specific - based on employee headcount</v>
          </cell>
          <cell r="D215">
            <v>0.70660000000000001</v>
          </cell>
          <cell r="E215">
            <v>0.29339999999999999</v>
          </cell>
          <cell r="K215">
            <v>1</v>
          </cell>
          <cell r="L215" t="str">
            <v>Payroll</v>
          </cell>
          <cell r="M215" t="str">
            <v>A</v>
          </cell>
        </row>
        <row r="216">
          <cell r="A216">
            <v>204410</v>
          </cell>
          <cell r="B216" t="str">
            <v>A/P-Empl W/h-Regency Garage Park</v>
          </cell>
          <cell r="C216" t="str">
            <v>specific - based on employee headcount</v>
          </cell>
          <cell r="D216">
            <v>0.70660000000000001</v>
          </cell>
          <cell r="E216">
            <v>0.29339999999999999</v>
          </cell>
          <cell r="K216">
            <v>1</v>
          </cell>
          <cell r="L216" t="str">
            <v>Payroll</v>
          </cell>
          <cell r="M216" t="str">
            <v>A</v>
          </cell>
        </row>
        <row r="217">
          <cell r="A217">
            <v>204420</v>
          </cell>
          <cell r="B217" t="str">
            <v>A/P-Helping Hand</v>
          </cell>
          <cell r="C217" t="str">
            <v>specific - immaterial - will not break out</v>
          </cell>
          <cell r="D217">
            <v>1</v>
          </cell>
          <cell r="K217">
            <v>1</v>
          </cell>
          <cell r="L217" t="str">
            <v>Revenue</v>
          </cell>
          <cell r="M217" t="str">
            <v>A</v>
          </cell>
        </row>
        <row r="218">
          <cell r="A218">
            <v>204440</v>
          </cell>
          <cell r="B218" t="str">
            <v>A/P-Customer Refunds</v>
          </cell>
          <cell r="C218" t="str">
            <v>specific - "customer related" remains with TDU</v>
          </cell>
          <cell r="D218">
            <v>1</v>
          </cell>
          <cell r="K218">
            <v>1</v>
          </cell>
          <cell r="L218" t="str">
            <v>Revenue</v>
          </cell>
          <cell r="M218" t="str">
            <v>A</v>
          </cell>
        </row>
        <row r="219">
          <cell r="A219">
            <v>204450</v>
          </cell>
          <cell r="B219" t="str">
            <v>A/P-415 Plan</v>
          </cell>
          <cell r="C219" t="str">
            <v>specific - based on employee headcount</v>
          </cell>
          <cell r="D219">
            <v>0.70660000000000001</v>
          </cell>
          <cell r="E219">
            <v>0.29339999999999999</v>
          </cell>
          <cell r="K219">
            <v>1</v>
          </cell>
          <cell r="L219" t="str">
            <v>RE Benefits</v>
          </cell>
          <cell r="M219" t="str">
            <v>A</v>
          </cell>
        </row>
        <row r="220">
          <cell r="A220">
            <v>204460</v>
          </cell>
          <cell r="B220" t="str">
            <v>A/P-Benefits Restoration Plan</v>
          </cell>
          <cell r="C220" t="str">
            <v>specific - based on employees per Mark DeBoer</v>
          </cell>
          <cell r="K220">
            <v>0</v>
          </cell>
          <cell r="L220" t="str">
            <v>RE Benefits</v>
          </cell>
          <cell r="M220" t="str">
            <v>S</v>
          </cell>
        </row>
        <row r="221">
          <cell r="A221">
            <v>204470</v>
          </cell>
          <cell r="B221" t="str">
            <v>A/P-Savings Restoration Plan</v>
          </cell>
          <cell r="C221" t="str">
            <v>Not active 12/31/00</v>
          </cell>
        </row>
        <row r="222">
          <cell r="A222">
            <v>204480</v>
          </cell>
          <cell r="B222" t="str">
            <v>A/P-Death Benefits Plan</v>
          </cell>
          <cell r="C222" t="str">
            <v>Not active 12/31/00</v>
          </cell>
        </row>
        <row r="223">
          <cell r="A223">
            <v>204998</v>
          </cell>
          <cell r="B223" t="str">
            <v>A/P-Trade-History-Associated Co</v>
          </cell>
          <cell r="C223" t="str">
            <v>Not active 12/31/00</v>
          </cell>
        </row>
        <row r="224">
          <cell r="A224">
            <v>204999</v>
          </cell>
          <cell r="B224" t="str">
            <v>A/P - Trade - History</v>
          </cell>
          <cell r="C224" t="str">
            <v>Not active 12/31/00</v>
          </cell>
        </row>
        <row r="225">
          <cell r="A225">
            <v>213974</v>
          </cell>
          <cell r="B225" t="str">
            <v>A/P-O/S Cks-CDisb (CCS Refund)-0062</v>
          </cell>
          <cell r="C225" t="str">
            <v>specific - based on cash</v>
          </cell>
          <cell r="D225">
            <v>1</v>
          </cell>
          <cell r="K225">
            <v>1</v>
          </cell>
          <cell r="L225" t="str">
            <v>Fin Acct - Electric</v>
          </cell>
          <cell r="M225" t="str">
            <v>A</v>
          </cell>
        </row>
        <row r="226">
          <cell r="A226">
            <v>213980</v>
          </cell>
          <cell r="B226" t="str">
            <v>A/P-Outstanding Cks-Cntrl Disb-0003</v>
          </cell>
          <cell r="C226" t="str">
            <v>specific - based on cash</v>
          </cell>
          <cell r="D226">
            <v>1</v>
          </cell>
          <cell r="K226">
            <v>1</v>
          </cell>
          <cell r="L226" t="str">
            <v>Fin Acct - Electric</v>
          </cell>
          <cell r="M226" t="str">
            <v>A</v>
          </cell>
        </row>
        <row r="227">
          <cell r="A227">
            <v>213994</v>
          </cell>
          <cell r="B227" t="str">
            <v>A/P-Unrecorded Liabilities</v>
          </cell>
          <cell r="C227" t="str">
            <v>specific - split by AP</v>
          </cell>
          <cell r="D227">
            <v>0.40739999999999998</v>
          </cell>
          <cell r="E227">
            <v>0.59260000000000002</v>
          </cell>
          <cell r="K227">
            <v>1</v>
          </cell>
          <cell r="L227" t="str">
            <v>Accts Payable</v>
          </cell>
          <cell r="M227" t="str">
            <v>A</v>
          </cell>
        </row>
        <row r="228">
          <cell r="A228">
            <v>213995</v>
          </cell>
          <cell r="B228" t="str">
            <v>A/P - Gen Fund Disb Clearing Account</v>
          </cell>
          <cell r="C228" t="str">
            <v>specific - based on cash</v>
          </cell>
          <cell r="D228">
            <v>1</v>
          </cell>
          <cell r="K228">
            <v>1</v>
          </cell>
          <cell r="L228" t="str">
            <v>Fin Acct - Electric</v>
          </cell>
          <cell r="M228" t="str">
            <v>A</v>
          </cell>
        </row>
        <row r="229">
          <cell r="A229">
            <v>213997</v>
          </cell>
          <cell r="B229" t="str">
            <v>A/P - Consignment Liabilities</v>
          </cell>
          <cell r="C229" t="str">
            <v>specific - split by AP</v>
          </cell>
          <cell r="D229">
            <v>0.40739999999999998</v>
          </cell>
          <cell r="E229">
            <v>0.59260000000000002</v>
          </cell>
          <cell r="K229">
            <v>1</v>
          </cell>
          <cell r="L229" t="str">
            <v>Accts Payable</v>
          </cell>
          <cell r="M229" t="str">
            <v>A</v>
          </cell>
        </row>
        <row r="230">
          <cell r="A230">
            <v>213999</v>
          </cell>
          <cell r="B230" t="str">
            <v>A/P - Goods Received / Invoice Received</v>
          </cell>
          <cell r="C230" t="str">
            <v>specific - split by AP</v>
          </cell>
          <cell r="D230">
            <v>0.40739999999999998</v>
          </cell>
          <cell r="E230">
            <v>0.59260000000000002</v>
          </cell>
          <cell r="K230">
            <v>1</v>
          </cell>
          <cell r="L230" t="str">
            <v>Accts Payable</v>
          </cell>
          <cell r="M230" t="str">
            <v>S</v>
          </cell>
        </row>
        <row r="231">
          <cell r="A231">
            <v>215010</v>
          </cell>
          <cell r="B231" t="str">
            <v>ST Notes Payables-Securities</v>
          </cell>
          <cell r="C231" t="str">
            <v>specific - split to follow adjusted net asset percent</v>
          </cell>
          <cell r="D231">
            <v>0.71549826579999998</v>
          </cell>
          <cell r="E231">
            <v>0.28450173429999998</v>
          </cell>
          <cell r="K231">
            <v>1.0000000001</v>
          </cell>
          <cell r="L231" t="str">
            <v>Fin Acct - Electric</v>
          </cell>
          <cell r="M231" t="str">
            <v>A</v>
          </cell>
        </row>
        <row r="232">
          <cell r="A232">
            <v>217010</v>
          </cell>
          <cell r="B232" t="str">
            <v>Current Portion of Long-Term Debt</v>
          </cell>
          <cell r="C232" t="str">
            <v>specific - Malakoff transfers to Genco</v>
          </cell>
          <cell r="E232">
            <v>31148.42</v>
          </cell>
          <cell r="K232">
            <v>31148.42</v>
          </cell>
          <cell r="L232" t="str">
            <v>Fin Acct - Electric</v>
          </cell>
          <cell r="M232" t="str">
            <v>S</v>
          </cell>
        </row>
        <row r="233">
          <cell r="A233">
            <v>217011</v>
          </cell>
          <cell r="B233" t="str">
            <v>Current Portion of Long-Term Debt</v>
          </cell>
          <cell r="C233" t="str">
            <v>specific - Malakoff transfers to Genco</v>
          </cell>
          <cell r="K233">
            <v>0</v>
          </cell>
        </row>
        <row r="234">
          <cell r="A234">
            <v>220010</v>
          </cell>
          <cell r="B234" t="str">
            <v>Curr&amp;Accr Liab-Income Taxes-Federal</v>
          </cell>
          <cell r="C234" t="str">
            <v>specific - actuals to be split by tax</v>
          </cell>
          <cell r="D234">
            <v>-74155158</v>
          </cell>
          <cell r="E234">
            <v>-26102550.84</v>
          </cell>
          <cell r="K234">
            <v>-100257708.84</v>
          </cell>
          <cell r="L234" t="str">
            <v>Federal Tax</v>
          </cell>
          <cell r="M234" t="str">
            <v>A</v>
          </cell>
        </row>
        <row r="235">
          <cell r="A235">
            <v>221010</v>
          </cell>
          <cell r="B235" t="str">
            <v>Curr&amp;Accr Liab-Fuel Stock-Gas</v>
          </cell>
          <cell r="C235" t="str">
            <v>specific - fuel</v>
          </cell>
          <cell r="E235">
            <v>1</v>
          </cell>
          <cell r="K235">
            <v>1</v>
          </cell>
          <cell r="L235" t="str">
            <v>Fin Acct - Electric</v>
          </cell>
          <cell r="M235" t="str">
            <v>A</v>
          </cell>
        </row>
        <row r="236">
          <cell r="A236">
            <v>221020</v>
          </cell>
          <cell r="B236" t="str">
            <v>Curr and Accr Liab - Fuel Stock - Coal</v>
          </cell>
          <cell r="C236" t="str">
            <v>specific - fuel</v>
          </cell>
          <cell r="E236">
            <v>1</v>
          </cell>
          <cell r="K236">
            <v>1</v>
          </cell>
          <cell r="L236" t="str">
            <v>Fin Acct - Electric</v>
          </cell>
          <cell r="M236" t="str">
            <v>A</v>
          </cell>
        </row>
        <row r="237">
          <cell r="A237">
            <v>221030</v>
          </cell>
          <cell r="B237" t="str">
            <v>Curr&amp;Accr Liab-Fuel Stock-Lignite</v>
          </cell>
          <cell r="C237" t="str">
            <v>specific - fuel</v>
          </cell>
          <cell r="E237">
            <v>1</v>
          </cell>
          <cell r="K237">
            <v>1</v>
          </cell>
          <cell r="L237" t="str">
            <v>Fin Acct - Electric</v>
          </cell>
          <cell r="M237" t="str">
            <v>A</v>
          </cell>
        </row>
        <row r="238">
          <cell r="A238">
            <v>221040</v>
          </cell>
          <cell r="B238" t="str">
            <v>Curr&amp;Accr Liab-Fuel Stock-Oil</v>
          </cell>
          <cell r="C238" t="str">
            <v>specific - fuel</v>
          </cell>
          <cell r="E238">
            <v>1</v>
          </cell>
          <cell r="K238">
            <v>1</v>
          </cell>
          <cell r="L238" t="str">
            <v>Fin Acct - Electric</v>
          </cell>
          <cell r="M238" t="str">
            <v>A</v>
          </cell>
        </row>
        <row r="239">
          <cell r="A239">
            <v>222010</v>
          </cell>
          <cell r="B239" t="str">
            <v>Interest Payables - Associated Companie</v>
          </cell>
          <cell r="C239" t="str">
            <v>specific - split to follow adjusted net asset percent</v>
          </cell>
          <cell r="D239">
            <v>0.71549826579999998</v>
          </cell>
          <cell r="E239">
            <v>0.28450173429999998</v>
          </cell>
          <cell r="K239">
            <v>1.0000000001</v>
          </cell>
          <cell r="L239" t="str">
            <v>Fin Acct - Electric</v>
          </cell>
          <cell r="M239" t="str">
            <v>A</v>
          </cell>
        </row>
        <row r="240">
          <cell r="A240">
            <v>223010</v>
          </cell>
          <cell r="B240" t="str">
            <v>Curr and Accr Liab - Interest - Miscell</v>
          </cell>
          <cell r="C240" t="str">
            <v>specific - split to follow adjusted net asset percent</v>
          </cell>
          <cell r="D240">
            <v>0.71549826579999998</v>
          </cell>
          <cell r="E240">
            <v>0.28450173429999998</v>
          </cell>
          <cell r="K240">
            <v>1.0000000001</v>
          </cell>
          <cell r="L240" t="str">
            <v>Fin Acct - Electric</v>
          </cell>
          <cell r="M240" t="str">
            <v>S</v>
          </cell>
        </row>
        <row r="241">
          <cell r="A241">
            <v>223015</v>
          </cell>
          <cell r="B241" t="str">
            <v>Curr and Accr Liab - Interest - Other</v>
          </cell>
          <cell r="C241" t="str">
            <v>specific - split to follow adjusted net asset percent</v>
          </cell>
          <cell r="D241">
            <v>0.71549826579999998</v>
          </cell>
          <cell r="E241">
            <v>0.28450173429999998</v>
          </cell>
          <cell r="K241">
            <v>1.0000000001</v>
          </cell>
          <cell r="L241" t="str">
            <v>Fin Acct - Electric</v>
          </cell>
          <cell r="M241" t="str">
            <v>A</v>
          </cell>
        </row>
        <row r="242">
          <cell r="A242">
            <v>223020</v>
          </cell>
          <cell r="B242" t="str">
            <v>Curr&amp;Accr Liab-Int O/U Rcvy of Fuel</v>
          </cell>
          <cell r="C242" t="str">
            <v>specific - over/under fuel remain with TDU</v>
          </cell>
          <cell r="D242">
            <v>1</v>
          </cell>
          <cell r="K242">
            <v>1</v>
          </cell>
          <cell r="L242" t="str">
            <v>Fin Acct - Electric</v>
          </cell>
          <cell r="M242" t="str">
            <v>A</v>
          </cell>
        </row>
        <row r="243">
          <cell r="A243">
            <v>223025</v>
          </cell>
          <cell r="B243" t="str">
            <v>Curr&amp;Accr Liab-Int. Pay-COLI Loan</v>
          </cell>
          <cell r="C243" t="str">
            <v>specific - split by executive benefits</v>
          </cell>
          <cell r="D243">
            <v>988854.23</v>
          </cell>
          <cell r="K243">
            <v>988854.23</v>
          </cell>
          <cell r="L243" t="str">
            <v>RE Exec Plans</v>
          </cell>
          <cell r="M243" t="str">
            <v>A</v>
          </cell>
        </row>
        <row r="244">
          <cell r="A244">
            <v>223030</v>
          </cell>
          <cell r="B244" t="str">
            <v>Curr&amp;Accr Liab-Int on Cust Deposits</v>
          </cell>
          <cell r="C244" t="str">
            <v>specific - "customer related" remains with TDU</v>
          </cell>
          <cell r="D244">
            <v>1</v>
          </cell>
          <cell r="K244">
            <v>1</v>
          </cell>
          <cell r="L244" t="str">
            <v>Revenue</v>
          </cell>
          <cell r="M244" t="str">
            <v>A</v>
          </cell>
        </row>
        <row r="245">
          <cell r="A245">
            <v>223050</v>
          </cell>
          <cell r="B245" t="str">
            <v>Curr&amp;Accr Liab-Interest Railcars</v>
          </cell>
          <cell r="C245" t="str">
            <v>specific - split by plant accting</v>
          </cell>
          <cell r="E245">
            <v>1</v>
          </cell>
          <cell r="K245">
            <v>1</v>
          </cell>
          <cell r="L245" t="str">
            <v>Plant</v>
          </cell>
          <cell r="M245" t="str">
            <v>A</v>
          </cell>
        </row>
        <row r="246">
          <cell r="A246">
            <v>223999</v>
          </cell>
          <cell r="B246" t="str">
            <v>Curr&amp;Accr Liab-Interest-History</v>
          </cell>
          <cell r="C246" t="str">
            <v>Not active 12/31/00</v>
          </cell>
        </row>
        <row r="247">
          <cell r="A247">
            <v>228010</v>
          </cell>
          <cell r="B247" t="str">
            <v>Curr&amp;Accr Liab-Dividends</v>
          </cell>
          <cell r="C247" t="str">
            <v>specific - dividends remain with TDU</v>
          </cell>
          <cell r="D247">
            <v>1</v>
          </cell>
          <cell r="K247">
            <v>1</v>
          </cell>
          <cell r="L247" t="str">
            <v>Fin Acct - Electric</v>
          </cell>
          <cell r="M247" t="str">
            <v>A</v>
          </cell>
        </row>
        <row r="248">
          <cell r="A248">
            <v>231010</v>
          </cell>
          <cell r="B248" t="str">
            <v>Curr&amp;Accr Liab-Salaries/Payroll</v>
          </cell>
          <cell r="C248" t="str">
            <v>specific - based on employee headcount</v>
          </cell>
          <cell r="D248">
            <v>0.70660000000000001</v>
          </cell>
          <cell r="E248">
            <v>0.29339999999999999</v>
          </cell>
          <cell r="K248">
            <v>1</v>
          </cell>
          <cell r="L248" t="str">
            <v>Payroll</v>
          </cell>
          <cell r="M248" t="str">
            <v>A</v>
          </cell>
        </row>
        <row r="249">
          <cell r="A249">
            <v>231011</v>
          </cell>
          <cell r="B249" t="str">
            <v>Curr&amp;Accr Liab-Monthly Salary Accr</v>
          </cell>
          <cell r="C249" t="str">
            <v>specific - based on employee headcount</v>
          </cell>
          <cell r="D249">
            <v>0.70660000000000001</v>
          </cell>
          <cell r="E249">
            <v>0.29339999999999999</v>
          </cell>
          <cell r="K249">
            <v>1</v>
          </cell>
          <cell r="L249" t="str">
            <v>Payroll</v>
          </cell>
          <cell r="M249" t="str">
            <v>A</v>
          </cell>
        </row>
        <row r="250">
          <cell r="A250">
            <v>232010</v>
          </cell>
          <cell r="B250" t="str">
            <v>Curr&amp;Accr Liab-Miscellaneous</v>
          </cell>
          <cell r="C250" t="str">
            <v>specific - split by compliance</v>
          </cell>
          <cell r="D250">
            <v>22777440.129999999</v>
          </cell>
          <cell r="E250">
            <v>3103456.98</v>
          </cell>
          <cell r="K250">
            <v>25880897.109999999</v>
          </cell>
          <cell r="L250" t="str">
            <v>Fin Acct - Electric</v>
          </cell>
          <cell r="M250" t="str">
            <v>S</v>
          </cell>
        </row>
        <row r="251">
          <cell r="A251">
            <v>232040</v>
          </cell>
          <cell r="B251" t="str">
            <v>Curr&amp;Accr Liab-Electricity Purch</v>
          </cell>
          <cell r="C251" t="str">
            <v>specific - fuel</v>
          </cell>
          <cell r="E251">
            <v>1</v>
          </cell>
          <cell r="K251">
            <v>1</v>
          </cell>
          <cell r="L251" t="str">
            <v>Revenue</v>
          </cell>
          <cell r="M251" t="str">
            <v>A</v>
          </cell>
        </row>
        <row r="252">
          <cell r="A252">
            <v>232050</v>
          </cell>
          <cell r="B252" t="str">
            <v>Curr&amp;Accr Liab-Gas Imbalance</v>
          </cell>
          <cell r="C252" t="str">
            <v>specific - fuel</v>
          </cell>
          <cell r="E252">
            <v>1</v>
          </cell>
          <cell r="K252">
            <v>1</v>
          </cell>
          <cell r="L252" t="str">
            <v>Revenue</v>
          </cell>
          <cell r="M252" t="str">
            <v>A</v>
          </cell>
        </row>
        <row r="253">
          <cell r="A253">
            <v>236999</v>
          </cell>
          <cell r="B253" t="str">
            <v>Curr&amp;Accr Liab-Freight</v>
          </cell>
          <cell r="C253" t="str">
            <v>Not active 12/31/00</v>
          </cell>
        </row>
        <row r="254">
          <cell r="A254">
            <v>240020</v>
          </cell>
          <cell r="B254" t="str">
            <v>Curr&amp;Accr Liab-Payroll Ben-Dental</v>
          </cell>
          <cell r="C254" t="str">
            <v>specific - based on employee headcount</v>
          </cell>
          <cell r="D254">
            <v>0.70660000000000001</v>
          </cell>
          <cell r="E254">
            <v>0.29339999999999999</v>
          </cell>
          <cell r="K254">
            <v>1</v>
          </cell>
          <cell r="L254" t="str">
            <v>Payroll</v>
          </cell>
          <cell r="M254" t="str">
            <v>A</v>
          </cell>
        </row>
        <row r="255">
          <cell r="A255">
            <v>240030</v>
          </cell>
          <cell r="B255" t="str">
            <v>Curr&amp;Accr Liab-Payroll Ben-Medical</v>
          </cell>
          <cell r="C255" t="str">
            <v>specific - based on employee headcount</v>
          </cell>
          <cell r="D255">
            <v>0.70660000000000001</v>
          </cell>
          <cell r="E255">
            <v>0.29339999999999999</v>
          </cell>
          <cell r="K255">
            <v>1</v>
          </cell>
          <cell r="L255" t="str">
            <v>Payroll</v>
          </cell>
          <cell r="M255" t="str">
            <v>A</v>
          </cell>
        </row>
        <row r="256">
          <cell r="A256">
            <v>240040</v>
          </cell>
          <cell r="B256" t="str">
            <v>Curr&amp;Accr Liab-Payroll Ben-Life Ins</v>
          </cell>
          <cell r="C256" t="str">
            <v>specific - based on employee headcount</v>
          </cell>
          <cell r="D256">
            <v>0.70660000000000001</v>
          </cell>
          <cell r="E256">
            <v>0.29339999999999999</v>
          </cell>
          <cell r="K256">
            <v>1</v>
          </cell>
          <cell r="L256" t="str">
            <v>Payroll</v>
          </cell>
          <cell r="M256" t="str">
            <v>A</v>
          </cell>
        </row>
        <row r="257">
          <cell r="A257">
            <v>240050</v>
          </cell>
          <cell r="B257" t="str">
            <v>Curr&amp;Accr Liab-Payrl Ben-Pers Acc</v>
          </cell>
          <cell r="C257" t="str">
            <v>specific - based on employee headcount</v>
          </cell>
          <cell r="D257">
            <v>0.70660000000000001</v>
          </cell>
          <cell r="E257">
            <v>0.29339999999999999</v>
          </cell>
          <cell r="K257">
            <v>1</v>
          </cell>
          <cell r="L257" t="str">
            <v>Payroll</v>
          </cell>
          <cell r="M257" t="str">
            <v>A</v>
          </cell>
        </row>
        <row r="258">
          <cell r="A258">
            <v>240060</v>
          </cell>
          <cell r="B258" t="str">
            <v>Curr&amp;Accr Liab-Payroll Ben-Other</v>
          </cell>
          <cell r="C258" t="str">
            <v>specific - based on employee headcount</v>
          </cell>
          <cell r="D258">
            <v>0.70660000000000001</v>
          </cell>
          <cell r="E258">
            <v>0.29339999999999999</v>
          </cell>
          <cell r="K258">
            <v>1</v>
          </cell>
          <cell r="L258" t="str">
            <v>RE Exec Plans</v>
          </cell>
          <cell r="M258" t="str">
            <v>A</v>
          </cell>
        </row>
        <row r="259">
          <cell r="A259">
            <v>240065</v>
          </cell>
          <cell r="B259" t="str">
            <v>Curr&amp;Accr Liab- Supp Emp Benefits</v>
          </cell>
          <cell r="C259" t="str">
            <v>specific - based on employee headcount</v>
          </cell>
          <cell r="D259">
            <v>0.70660000000000001</v>
          </cell>
          <cell r="E259">
            <v>0.29339999999999999</v>
          </cell>
          <cell r="K259">
            <v>1</v>
          </cell>
          <cell r="L259" t="str">
            <v>RE Exec Plans</v>
          </cell>
          <cell r="M259" t="str">
            <v>A</v>
          </cell>
        </row>
        <row r="260">
          <cell r="A260">
            <v>240070</v>
          </cell>
          <cell r="B260" t="str">
            <v>Curr and Accr Liab - Payroll Ben - Curr</v>
          </cell>
          <cell r="C260" t="str">
            <v>specific - based on employee headcount</v>
          </cell>
          <cell r="D260">
            <v>0.70660000000000001</v>
          </cell>
          <cell r="E260">
            <v>0.29339999999999999</v>
          </cell>
          <cell r="K260">
            <v>1</v>
          </cell>
          <cell r="L260" t="str">
            <v>Payroll</v>
          </cell>
          <cell r="M260" t="str">
            <v>A</v>
          </cell>
        </row>
        <row r="261">
          <cell r="A261">
            <v>240080</v>
          </cell>
          <cell r="B261" t="str">
            <v>Curr&amp;Accr Liab-Annual Incent Comp</v>
          </cell>
          <cell r="C261" t="str">
            <v>specific - split by compliance</v>
          </cell>
          <cell r="D261">
            <v>25462464.859999999</v>
          </cell>
          <cell r="E261">
            <v>7331572</v>
          </cell>
          <cell r="K261">
            <v>32794036.859999999</v>
          </cell>
          <cell r="L261" t="str">
            <v>Fin Acct - Electric</v>
          </cell>
          <cell r="M261" t="str">
            <v>A</v>
          </cell>
        </row>
        <row r="262">
          <cell r="A262">
            <v>242010</v>
          </cell>
          <cell r="B262" t="str">
            <v>Curr and Accr Liab - Payroll Taxes - FI</v>
          </cell>
          <cell r="C262" t="str">
            <v>specific - based on employee headcount</v>
          </cell>
          <cell r="D262">
            <v>0.70660000000000001</v>
          </cell>
          <cell r="E262">
            <v>0.29339999999999999</v>
          </cell>
          <cell r="K262">
            <v>1</v>
          </cell>
          <cell r="L262" t="str">
            <v>Payroll</v>
          </cell>
          <cell r="M262" t="str">
            <v>A</v>
          </cell>
        </row>
        <row r="263">
          <cell r="A263">
            <v>242020</v>
          </cell>
          <cell r="B263" t="str">
            <v>Curr and Accr Liab - Payroll Taxes - Un</v>
          </cell>
          <cell r="C263" t="str">
            <v>specific - based on employee headcount</v>
          </cell>
          <cell r="D263">
            <v>0.70660000000000001</v>
          </cell>
          <cell r="E263">
            <v>0.29339999999999999</v>
          </cell>
          <cell r="K263">
            <v>1</v>
          </cell>
          <cell r="L263" t="str">
            <v>Payroll</v>
          </cell>
          <cell r="M263" t="str">
            <v>A</v>
          </cell>
        </row>
        <row r="264">
          <cell r="A264">
            <v>242030</v>
          </cell>
          <cell r="B264" t="str">
            <v>Curr and Accr Liab - Payroll Taxes - SU</v>
          </cell>
          <cell r="C264" t="str">
            <v>Not active 12/31/00</v>
          </cell>
        </row>
        <row r="265">
          <cell r="A265">
            <v>242031</v>
          </cell>
          <cell r="B265" t="str">
            <v>Curr&amp;Accr Liab-Misc Empl Taxes</v>
          </cell>
          <cell r="C265" t="str">
            <v>specific - based on employee headcount</v>
          </cell>
          <cell r="D265">
            <v>0.70660000000000001</v>
          </cell>
          <cell r="E265">
            <v>0.29339999999999999</v>
          </cell>
          <cell r="K265">
            <v>1</v>
          </cell>
          <cell r="L265" t="str">
            <v>Payroll</v>
          </cell>
          <cell r="M265" t="str">
            <v>A</v>
          </cell>
        </row>
        <row r="266">
          <cell r="A266">
            <v>244010</v>
          </cell>
          <cell r="B266" t="str">
            <v>Curr&amp;Accr Liab-Sales Taxes on Sales</v>
          </cell>
          <cell r="C266" t="str">
            <v>specific - split to follow revenue percentages</v>
          </cell>
          <cell r="D266">
            <v>0.38483438275926501</v>
          </cell>
          <cell r="E266">
            <v>0.61516561724073504</v>
          </cell>
          <cell r="K266">
            <v>1</v>
          </cell>
          <cell r="L266" t="str">
            <v>Franch &amp; St Tax</v>
          </cell>
          <cell r="M266" t="str">
            <v>A</v>
          </cell>
        </row>
        <row r="267">
          <cell r="A267">
            <v>244011</v>
          </cell>
          <cell r="B267" t="str">
            <v>Curr&amp;Accr Liab-Sales Taxes History</v>
          </cell>
          <cell r="C267" t="str">
            <v>specific - split to follow revenue percentages</v>
          </cell>
          <cell r="D267">
            <v>0.38483438275926501</v>
          </cell>
          <cell r="E267">
            <v>0.61516561724073504</v>
          </cell>
          <cell r="K267">
            <v>1</v>
          </cell>
          <cell r="L267" t="str">
            <v>Franch &amp; St Tax</v>
          </cell>
          <cell r="M267" t="str">
            <v>A</v>
          </cell>
        </row>
        <row r="268">
          <cell r="A268">
            <v>244015</v>
          </cell>
          <cell r="B268" t="str">
            <v>Curr and Accr Liab - Sales Taxes on Sal</v>
          </cell>
          <cell r="C268" t="str">
            <v>specific - split to follow revenue percentages</v>
          </cell>
          <cell r="D268">
            <v>0.38483438275926501</v>
          </cell>
          <cell r="E268">
            <v>0.61516561724073504</v>
          </cell>
          <cell r="K268">
            <v>1</v>
          </cell>
          <cell r="L268" t="str">
            <v>Franch &amp; St Tax</v>
          </cell>
          <cell r="M268" t="str">
            <v>A</v>
          </cell>
        </row>
        <row r="269">
          <cell r="A269">
            <v>244020</v>
          </cell>
          <cell r="B269" t="str">
            <v>Curr&amp;Accr Liab-Sales/Use on Purch</v>
          </cell>
          <cell r="C269" t="str">
            <v>specific - split by sales tax</v>
          </cell>
          <cell r="D269">
            <v>1404885.74</v>
          </cell>
          <cell r="E269">
            <v>1613380.84</v>
          </cell>
          <cell r="K269">
            <v>3018266.58</v>
          </cell>
          <cell r="L269" t="str">
            <v>Franch &amp; St Tax</v>
          </cell>
          <cell r="M269" t="str">
            <v>S</v>
          </cell>
        </row>
        <row r="270">
          <cell r="A270">
            <v>244021</v>
          </cell>
          <cell r="B270" t="str">
            <v>Curr&amp;Accr Liab-Sales/Use on Purch History</v>
          </cell>
          <cell r="C270" t="str">
            <v>specific - split by sales tax</v>
          </cell>
          <cell r="K270">
            <v>0</v>
          </cell>
          <cell r="L270" t="str">
            <v>Franch &amp; St Tax</v>
          </cell>
          <cell r="M270" t="str">
            <v>S</v>
          </cell>
        </row>
        <row r="271">
          <cell r="A271">
            <v>244030</v>
          </cell>
          <cell r="B271" t="str">
            <v>Curr&amp;Accr Liab-Sales/Use on Pur-Adj</v>
          </cell>
          <cell r="C271" t="str">
            <v>specific - split by sales tax</v>
          </cell>
          <cell r="E271">
            <v>33714.25</v>
          </cell>
          <cell r="K271">
            <v>33714.25</v>
          </cell>
          <cell r="L271" t="str">
            <v>Franch &amp; St Tax</v>
          </cell>
          <cell r="M271" t="str">
            <v>S</v>
          </cell>
        </row>
        <row r="272">
          <cell r="A272">
            <v>245010</v>
          </cell>
          <cell r="B272" t="str">
            <v>Curr and Accr Liab - Property Taxes</v>
          </cell>
          <cell r="C272" t="str">
            <v>specific - split by property tax</v>
          </cell>
          <cell r="D272">
            <v>60789238.009999998</v>
          </cell>
          <cell r="E272">
            <v>49736649.289999999</v>
          </cell>
          <cell r="H272">
            <v>0</v>
          </cell>
          <cell r="J272">
            <v>7.1902499999999998E-5</v>
          </cell>
          <cell r="K272">
            <v>110525887.3</v>
          </cell>
          <cell r="L272" t="str">
            <v>Property Tax</v>
          </cell>
          <cell r="M272" t="str">
            <v>S</v>
          </cell>
        </row>
        <row r="273">
          <cell r="A273">
            <v>246010</v>
          </cell>
          <cell r="B273" t="str">
            <v>Curr&amp;Accr Liab-State Franch Taxes</v>
          </cell>
          <cell r="C273" t="str">
            <v>specific - split to follow revenue percentages</v>
          </cell>
          <cell r="D273">
            <v>0.38483438275926501</v>
          </cell>
          <cell r="E273">
            <v>0.61516561724073504</v>
          </cell>
          <cell r="K273">
            <v>1</v>
          </cell>
          <cell r="L273" t="str">
            <v>Franch &amp; St Tax</v>
          </cell>
          <cell r="M273" t="str">
            <v>A</v>
          </cell>
        </row>
        <row r="274">
          <cell r="A274">
            <v>246020</v>
          </cell>
          <cell r="B274" t="str">
            <v>Curr&amp;Accr Liab-State GRT</v>
          </cell>
          <cell r="C274" t="str">
            <v>specific - "gross receipts taxes" remain with TDU</v>
          </cell>
          <cell r="D274">
            <v>1</v>
          </cell>
          <cell r="K274">
            <v>1</v>
          </cell>
          <cell r="L274" t="str">
            <v>Revenue</v>
          </cell>
          <cell r="M274" t="str">
            <v>A</v>
          </cell>
        </row>
        <row r="275">
          <cell r="A275">
            <v>246030</v>
          </cell>
          <cell r="B275" t="str">
            <v>Curr&amp;Accr Liab-Franch Fees/GRT-City</v>
          </cell>
          <cell r="C275" t="str">
            <v>specific - "franchise fees" remains with TDU</v>
          </cell>
          <cell r="D275">
            <v>1</v>
          </cell>
          <cell r="K275">
            <v>1</v>
          </cell>
          <cell r="L275" t="str">
            <v>Revenue</v>
          </cell>
          <cell r="M275" t="str">
            <v>A</v>
          </cell>
        </row>
        <row r="276">
          <cell r="A276">
            <v>248010</v>
          </cell>
          <cell r="B276" t="str">
            <v>Curr&amp;Accr Liab-Miscellaneous Taxes</v>
          </cell>
          <cell r="C276" t="str">
            <v>specific - immaterial - will not break out</v>
          </cell>
          <cell r="D276">
            <v>1</v>
          </cell>
          <cell r="K276">
            <v>1</v>
          </cell>
          <cell r="L276" t="str">
            <v>Revenue</v>
          </cell>
          <cell r="M276" t="str">
            <v>A</v>
          </cell>
        </row>
        <row r="277">
          <cell r="A277">
            <v>251010</v>
          </cell>
          <cell r="B277" t="str">
            <v>Capital Lease Obligations-Current</v>
          </cell>
          <cell r="C277" t="str">
            <v>specific - split by plant accting</v>
          </cell>
          <cell r="D277">
            <v>161368.56</v>
          </cell>
          <cell r="E277">
            <v>1166767.77</v>
          </cell>
          <cell r="K277">
            <v>1328136.33</v>
          </cell>
          <cell r="L277" t="str">
            <v>Plant</v>
          </cell>
          <cell r="M277" t="str">
            <v>A</v>
          </cell>
        </row>
        <row r="278">
          <cell r="A278">
            <v>254010</v>
          </cell>
          <cell r="B278" t="str">
            <v>Other Curr Liab-W/h From Empl-FIT</v>
          </cell>
          <cell r="C278" t="str">
            <v>specific - based on employee headcount</v>
          </cell>
          <cell r="D278">
            <v>0.70660000000000001</v>
          </cell>
          <cell r="E278">
            <v>0.29339999999999999</v>
          </cell>
          <cell r="K278">
            <v>1</v>
          </cell>
          <cell r="L278" t="str">
            <v>Payroll</v>
          </cell>
          <cell r="M278" t="str">
            <v>A</v>
          </cell>
        </row>
        <row r="279">
          <cell r="A279">
            <v>254030</v>
          </cell>
          <cell r="B279" t="str">
            <v>Other Curr Liab-W/h From Empl-FICA</v>
          </cell>
          <cell r="C279" t="str">
            <v>specific - based on employee headcount</v>
          </cell>
          <cell r="D279">
            <v>0.70660000000000001</v>
          </cell>
          <cell r="E279">
            <v>0.29339999999999999</v>
          </cell>
          <cell r="K279">
            <v>1</v>
          </cell>
          <cell r="L279" t="str">
            <v>Payroll</v>
          </cell>
          <cell r="M279" t="str">
            <v>A</v>
          </cell>
        </row>
        <row r="280">
          <cell r="A280">
            <v>254031</v>
          </cell>
          <cell r="B280" t="str">
            <v>Other Curr Liab-W/h From Empl</v>
          </cell>
          <cell r="C280" t="str">
            <v>specific - based on employee headcount</v>
          </cell>
          <cell r="D280">
            <v>0.70660000000000001</v>
          </cell>
          <cell r="E280">
            <v>0.29339999999999999</v>
          </cell>
          <cell r="K280">
            <v>1</v>
          </cell>
          <cell r="L280" t="str">
            <v>Payroll</v>
          </cell>
          <cell r="M280" t="str">
            <v>A</v>
          </cell>
        </row>
        <row r="281">
          <cell r="A281">
            <v>255010</v>
          </cell>
          <cell r="B281" t="str">
            <v>Customer Deposits-Miscellaneous</v>
          </cell>
          <cell r="C281" t="str">
            <v>specific - "customer related" remains with TDU</v>
          </cell>
          <cell r="D281">
            <v>1</v>
          </cell>
          <cell r="K281">
            <v>1</v>
          </cell>
          <cell r="L281" t="str">
            <v>Revenue</v>
          </cell>
          <cell r="M281" t="str">
            <v>A</v>
          </cell>
        </row>
        <row r="282">
          <cell r="A282">
            <v>255020</v>
          </cell>
          <cell r="B282" t="str">
            <v>Customer Deposits-ROW Damage</v>
          </cell>
          <cell r="C282" t="str">
            <v>specific - "customer related" remains with TDU</v>
          </cell>
          <cell r="D282">
            <v>1</v>
          </cell>
          <cell r="K282">
            <v>1</v>
          </cell>
          <cell r="L282" t="str">
            <v>Revenue</v>
          </cell>
          <cell r="M282" t="str">
            <v>A</v>
          </cell>
        </row>
        <row r="283">
          <cell r="A283">
            <v>257010</v>
          </cell>
          <cell r="B283" t="str">
            <v>Property Insurance Reserve</v>
          </cell>
          <cell r="C283" t="str">
            <v>specific - TDU &amp; securtization</v>
          </cell>
          <cell r="D283">
            <v>-4485697.42</v>
          </cell>
          <cell r="K283">
            <v>-4485697.42</v>
          </cell>
          <cell r="L283" t="str">
            <v>Fin Acct - Electric</v>
          </cell>
          <cell r="M283" t="str">
            <v>S</v>
          </cell>
        </row>
        <row r="284">
          <cell r="A284">
            <v>258030</v>
          </cell>
          <cell r="B284" t="str">
            <v>Injuries &amp; Damages-Workers' Comp</v>
          </cell>
          <cell r="C284" t="str">
            <v>laws require charges to remain with TDU</v>
          </cell>
          <cell r="D284">
            <v>1</v>
          </cell>
          <cell r="K284">
            <v>1</v>
          </cell>
          <cell r="L284" t="str">
            <v>Fin Acct - Electric</v>
          </cell>
          <cell r="M284" t="str">
            <v>S</v>
          </cell>
        </row>
        <row r="285">
          <cell r="A285">
            <v>259010</v>
          </cell>
          <cell r="B285" t="str">
            <v>Pensions&amp;Benefits-FAS 87/106/112 Ben Plan</v>
          </cell>
          <cell r="C285" t="str">
            <v>specific - based on employees per Mark DeBoer</v>
          </cell>
          <cell r="L285" t="str">
            <v>Fin Acct - Electric</v>
          </cell>
          <cell r="M285" t="str">
            <v>S</v>
          </cell>
        </row>
        <row r="286">
          <cell r="A286">
            <v>259020</v>
          </cell>
          <cell r="B286" t="str">
            <v>Pensions&amp;Benefits-Restor Plans</v>
          </cell>
          <cell r="C286" t="str">
            <v>specific - split by executive benefits</v>
          </cell>
          <cell r="D286">
            <v>358019</v>
          </cell>
          <cell r="E286">
            <v>119951</v>
          </cell>
          <cell r="H286">
            <v>1763</v>
          </cell>
          <cell r="I286">
            <v>81190</v>
          </cell>
          <cell r="K286">
            <v>560923</v>
          </cell>
          <cell r="L286" t="str">
            <v>RE Exec Plans</v>
          </cell>
          <cell r="M286" t="str">
            <v>S</v>
          </cell>
        </row>
        <row r="287">
          <cell r="A287">
            <v>259021</v>
          </cell>
          <cell r="B287" t="str">
            <v>Pensions&amp;Ben-ESIP Restor Plan</v>
          </cell>
          <cell r="C287" t="str">
            <v>specific - split by executive benefits</v>
          </cell>
          <cell r="D287">
            <v>9738</v>
          </cell>
          <cell r="H287">
            <v>318</v>
          </cell>
          <cell r="I287">
            <v>704</v>
          </cell>
          <cell r="K287">
            <v>10760</v>
          </cell>
          <cell r="L287" t="str">
            <v>RE Exec Plans</v>
          </cell>
          <cell r="M287" t="str">
            <v>S</v>
          </cell>
        </row>
        <row r="288">
          <cell r="A288">
            <v>259040</v>
          </cell>
          <cell r="B288" t="str">
            <v>Benefit Restoration Plan-FAS 87</v>
          </cell>
          <cell r="C288" t="str">
            <v>specific - based on employees per Mark DeBoer</v>
          </cell>
          <cell r="D288">
            <v>6501000</v>
          </cell>
          <cell r="E288">
            <v>4376000</v>
          </cell>
          <cell r="G288">
            <v>-656424</v>
          </cell>
          <cell r="K288">
            <v>10220576</v>
          </cell>
          <cell r="L288" t="str">
            <v>RE Exec Plans</v>
          </cell>
          <cell r="M288" t="str">
            <v>S</v>
          </cell>
        </row>
        <row r="289">
          <cell r="A289">
            <v>259042</v>
          </cell>
          <cell r="B289" t="str">
            <v>PostRetirement Welfare Plan-FAS 106</v>
          </cell>
          <cell r="C289" t="str">
            <v>specific - based on employees per Mark DeBoer</v>
          </cell>
          <cell r="D289">
            <v>14967000</v>
          </cell>
          <cell r="E289">
            <v>12264000</v>
          </cell>
          <cell r="G289">
            <v>4221674.4800000004</v>
          </cell>
          <cell r="K289">
            <v>31452674.48</v>
          </cell>
          <cell r="L289" t="str">
            <v>RE Exec Plans</v>
          </cell>
          <cell r="M289" t="str">
            <v>S</v>
          </cell>
        </row>
        <row r="290">
          <cell r="A290">
            <v>259043</v>
          </cell>
          <cell r="B290" t="str">
            <v>Postemployment Benefits-FAS 112</v>
          </cell>
          <cell r="C290" t="str">
            <v>specific - based on employees per Mark DeBoer</v>
          </cell>
          <cell r="D290">
            <v>9828000</v>
          </cell>
          <cell r="E290">
            <v>837000</v>
          </cell>
          <cell r="G290">
            <v>971100</v>
          </cell>
          <cell r="K290">
            <v>11636100</v>
          </cell>
          <cell r="L290" t="str">
            <v>RE Exec Plans</v>
          </cell>
          <cell r="M290" t="str">
            <v>S</v>
          </cell>
        </row>
        <row r="291">
          <cell r="A291">
            <v>262010</v>
          </cell>
          <cell r="B291" t="str">
            <v>Nuclear Decommissioning Reserve</v>
          </cell>
          <cell r="C291" t="str">
            <v>specific - STP</v>
          </cell>
          <cell r="E291">
            <v>1</v>
          </cell>
          <cell r="K291">
            <v>1</v>
          </cell>
          <cell r="L291" t="str">
            <v>Fin Acct - Electric</v>
          </cell>
          <cell r="M291" t="str">
            <v>A</v>
          </cell>
        </row>
        <row r="292">
          <cell r="A292">
            <v>263010</v>
          </cell>
          <cell r="B292" t="str">
            <v>Provision-Other</v>
          </cell>
          <cell r="C292" t="str">
            <v>specific - split by compliance</v>
          </cell>
          <cell r="D292">
            <v>1633874.84</v>
          </cell>
          <cell r="E292">
            <v>3805603.39</v>
          </cell>
          <cell r="K292">
            <v>5439478.2300000004</v>
          </cell>
          <cell r="L292" t="str">
            <v>Fin Acct - Electric</v>
          </cell>
          <cell r="M292" t="str">
            <v>S</v>
          </cell>
        </row>
        <row r="293">
          <cell r="A293">
            <v>264060</v>
          </cell>
          <cell r="B293" t="str">
            <v>Contrib in Aid of Construction</v>
          </cell>
          <cell r="C293" t="str">
            <v>Not active 12/31/00</v>
          </cell>
        </row>
        <row r="294">
          <cell r="A294">
            <v>265010</v>
          </cell>
          <cell r="B294" t="str">
            <v>Oth Def CR-Employee Related</v>
          </cell>
          <cell r="C294" t="str">
            <v>specific - split by executive benefits</v>
          </cell>
          <cell r="D294">
            <v>2175066.77</v>
          </cell>
          <cell r="E294">
            <v>403300.02</v>
          </cell>
          <cell r="I294">
            <v>178664.02</v>
          </cell>
          <cell r="K294">
            <v>2757030.81</v>
          </cell>
          <cell r="L294" t="str">
            <v>RE Exec Plans</v>
          </cell>
          <cell r="M294" t="str">
            <v>S</v>
          </cell>
        </row>
        <row r="295">
          <cell r="A295">
            <v>265020</v>
          </cell>
          <cell r="B295" t="str">
            <v>Oth Def CR-Deferred Comp</v>
          </cell>
          <cell r="C295" t="str">
            <v>specific - split by executive benefits</v>
          </cell>
          <cell r="D295">
            <v>21720073.18</v>
          </cell>
          <cell r="E295">
            <v>12575668</v>
          </cell>
          <cell r="H295">
            <v>1173727</v>
          </cell>
          <cell r="I295">
            <v>4234241</v>
          </cell>
          <cell r="K295">
            <v>39703709.18</v>
          </cell>
          <cell r="L295" t="str">
            <v>RE Exec Plans</v>
          </cell>
          <cell r="M295" t="str">
            <v>S</v>
          </cell>
        </row>
        <row r="296">
          <cell r="A296">
            <v>265030</v>
          </cell>
          <cell r="B296" t="str">
            <v>Oth Def CR-Long-Term Incentives</v>
          </cell>
          <cell r="C296" t="str">
            <v>specific - split by executive benefits</v>
          </cell>
          <cell r="D296">
            <v>2364535.0099999998</v>
          </cell>
          <cell r="E296">
            <v>144871</v>
          </cell>
          <cell r="H296">
            <v>109748</v>
          </cell>
          <cell r="I296">
            <v>348004</v>
          </cell>
          <cell r="K296">
            <v>2967158.01</v>
          </cell>
          <cell r="L296" t="str">
            <v>RE Exec Plans</v>
          </cell>
          <cell r="M296" t="str">
            <v>S</v>
          </cell>
        </row>
        <row r="297">
          <cell r="A297">
            <v>269010</v>
          </cell>
          <cell r="B297" t="str">
            <v>Other Deferred Credits - Miscellaneous</v>
          </cell>
          <cell r="C297" t="str">
            <v>specific - split by compliance</v>
          </cell>
          <cell r="D297">
            <v>2467257.2999999998</v>
          </cell>
          <cell r="E297">
            <v>300000</v>
          </cell>
          <cell r="K297">
            <v>2767257.3</v>
          </cell>
          <cell r="L297" t="str">
            <v>Fin Acct - Electric</v>
          </cell>
          <cell r="M297" t="str">
            <v>S</v>
          </cell>
        </row>
        <row r="298">
          <cell r="A298">
            <v>269013</v>
          </cell>
          <cell r="B298" t="str">
            <v>Oth Def CR-Escheat Payable</v>
          </cell>
          <cell r="C298" t="str">
            <v>specific - based on cash</v>
          </cell>
          <cell r="D298">
            <v>1</v>
          </cell>
          <cell r="K298">
            <v>1</v>
          </cell>
          <cell r="L298" t="str">
            <v>Accts Payable</v>
          </cell>
          <cell r="M298" t="str">
            <v>A</v>
          </cell>
        </row>
        <row r="299">
          <cell r="A299">
            <v>269020</v>
          </cell>
          <cell r="B299" t="str">
            <v>Oth Def Cr-Def Rev-Power Intchng</v>
          </cell>
          <cell r="C299" t="str">
            <v>Not active 12/31/00</v>
          </cell>
        </row>
        <row r="300">
          <cell r="A300">
            <v>269030</v>
          </cell>
          <cell r="B300" t="str">
            <v>Oth Def CR-Unbilled Fuel &amp; PCRF</v>
          </cell>
          <cell r="C300" t="str">
            <v>specific - regulatory assets remain with TDU</v>
          </cell>
          <cell r="D300">
            <v>1</v>
          </cell>
          <cell r="K300">
            <v>1</v>
          </cell>
          <cell r="L300" t="str">
            <v>Revenue</v>
          </cell>
          <cell r="M300" t="str">
            <v>A</v>
          </cell>
        </row>
        <row r="301">
          <cell r="A301">
            <v>275010</v>
          </cell>
          <cell r="B301" t="str">
            <v>Long-Term Debt-First Mortgage Bonds</v>
          </cell>
          <cell r="C301" t="str">
            <v>specific - split to follow adjusted net asset percent</v>
          </cell>
          <cell r="D301">
            <v>0.71549826579999998</v>
          </cell>
          <cell r="E301">
            <v>0.28450173429999998</v>
          </cell>
          <cell r="K301">
            <v>1.0000000001</v>
          </cell>
          <cell r="L301" t="str">
            <v>Fin Acct - Electric</v>
          </cell>
          <cell r="M301" t="str">
            <v>S</v>
          </cell>
        </row>
        <row r="302">
          <cell r="A302">
            <v>275020</v>
          </cell>
          <cell r="B302" t="str">
            <v>Unamortized Discount</v>
          </cell>
          <cell r="C302" t="str">
            <v>specific - split to follow adjusted net asset percent</v>
          </cell>
          <cell r="D302">
            <v>0.71549826579999998</v>
          </cell>
          <cell r="E302">
            <v>0.28450173429999998</v>
          </cell>
          <cell r="K302">
            <v>1.0000000001</v>
          </cell>
          <cell r="L302" t="str">
            <v>Fin Acct - Electric</v>
          </cell>
          <cell r="M302" t="str">
            <v>S</v>
          </cell>
        </row>
        <row r="303">
          <cell r="A303">
            <v>275040</v>
          </cell>
          <cell r="B303" t="str">
            <v>Long-Term Notes Payable - Assoc Compani</v>
          </cell>
          <cell r="C303" t="str">
            <v>specific - split to follow adjusted net asset percent</v>
          </cell>
          <cell r="D303">
            <v>0.71549826579999998</v>
          </cell>
          <cell r="E303">
            <v>0.28450173429999998</v>
          </cell>
          <cell r="K303">
            <v>1.0000000001</v>
          </cell>
          <cell r="L303" t="str">
            <v>Fin Acct - Electric</v>
          </cell>
          <cell r="M303" t="str">
            <v>A</v>
          </cell>
        </row>
        <row r="304">
          <cell r="A304">
            <v>275997</v>
          </cell>
          <cell r="B304" t="str">
            <v>Long-Term-FMB History</v>
          </cell>
          <cell r="C304" t="str">
            <v>Not active 12/31/00</v>
          </cell>
        </row>
        <row r="305">
          <cell r="A305">
            <v>275998</v>
          </cell>
          <cell r="B305" t="str">
            <v>Unamortized Discount-History</v>
          </cell>
          <cell r="C305" t="str">
            <v>Not active 12/31/00</v>
          </cell>
        </row>
        <row r="306">
          <cell r="A306">
            <v>275999</v>
          </cell>
          <cell r="B306" t="str">
            <v>Unamortized Premium-History</v>
          </cell>
          <cell r="C306" t="str">
            <v>specific - split to follow adjusted net asset percent</v>
          </cell>
          <cell r="D306">
            <v>0.71549826579999998</v>
          </cell>
          <cell r="E306">
            <v>0.28450173429999998</v>
          </cell>
          <cell r="K306">
            <v>1.0000000001</v>
          </cell>
        </row>
        <row r="307">
          <cell r="A307">
            <v>276999</v>
          </cell>
          <cell r="B307" t="str">
            <v>Amort of Unamortized Discount</v>
          </cell>
          <cell r="C307" t="str">
            <v>specific - split to follow adjusted net asset percent</v>
          </cell>
          <cell r="D307">
            <v>0.71549826579999998</v>
          </cell>
          <cell r="E307">
            <v>0.28450173429999998</v>
          </cell>
          <cell r="K307">
            <v>1.0000000001</v>
          </cell>
          <cell r="L307" t="str">
            <v>Fin Acct - Electric</v>
          </cell>
          <cell r="M307" t="str">
            <v>S</v>
          </cell>
        </row>
        <row r="308">
          <cell r="A308">
            <v>277010</v>
          </cell>
          <cell r="B308" t="str">
            <v>Long-Term Debt - Other</v>
          </cell>
          <cell r="C308" t="str">
            <v>specific - generation related asset</v>
          </cell>
          <cell r="E308">
            <v>1</v>
          </cell>
          <cell r="K308">
            <v>1</v>
          </cell>
          <cell r="L308" t="str">
            <v>Fin Acct - Electric</v>
          </cell>
          <cell r="M308" t="str">
            <v>A</v>
          </cell>
        </row>
        <row r="309">
          <cell r="A309">
            <v>277015</v>
          </cell>
          <cell r="B309" t="str">
            <v>Long-Term Debt-Jewett</v>
          </cell>
          <cell r="C309" t="str">
            <v>specific - generation related asset</v>
          </cell>
          <cell r="E309">
            <v>1</v>
          </cell>
          <cell r="K309">
            <v>1</v>
          </cell>
          <cell r="L309" t="str">
            <v>Fin Acct - Electric</v>
          </cell>
          <cell r="M309" t="str">
            <v>A</v>
          </cell>
        </row>
        <row r="310">
          <cell r="A310">
            <v>277020</v>
          </cell>
          <cell r="B310" t="str">
            <v>Long-Term Debt-Other Bonds</v>
          </cell>
          <cell r="C310" t="str">
            <v>specific - split to follow adjusted net asset percent</v>
          </cell>
          <cell r="D310">
            <v>0.71549826579999998</v>
          </cell>
          <cell r="E310">
            <v>0.28450173429999998</v>
          </cell>
          <cell r="K310">
            <v>1.0000000001</v>
          </cell>
          <cell r="L310" t="str">
            <v>Fin Acct - Electric</v>
          </cell>
          <cell r="M310" t="str">
            <v>A</v>
          </cell>
        </row>
        <row r="311">
          <cell r="A311">
            <v>277999</v>
          </cell>
          <cell r="B311" t="str">
            <v>Long-Term Debt-Other History</v>
          </cell>
          <cell r="C311" t="str">
            <v>Not active 12/31/00</v>
          </cell>
        </row>
        <row r="312">
          <cell r="A312">
            <v>282010</v>
          </cell>
          <cell r="B312" t="str">
            <v>Capital Lease Obligations-Noncurr</v>
          </cell>
          <cell r="C312" t="str">
            <v>specific - split by plant accting</v>
          </cell>
          <cell r="D312">
            <v>1357678.08</v>
          </cell>
          <cell r="E312">
            <v>9816627.1199999992</v>
          </cell>
          <cell r="K312">
            <v>11174305.199999999</v>
          </cell>
          <cell r="L312" t="str">
            <v>Plant</v>
          </cell>
          <cell r="M312" t="str">
            <v>S</v>
          </cell>
        </row>
        <row r="313">
          <cell r="A313">
            <v>285010</v>
          </cell>
          <cell r="B313" t="str">
            <v>Def Inc Taxes-Fed-Accel Amort</v>
          </cell>
          <cell r="C313" t="str">
            <v>specific - split to follow net PP&amp;E percentages</v>
          </cell>
          <cell r="D313">
            <v>0.55050407509999999</v>
          </cell>
          <cell r="E313">
            <v>0.44942402240000001</v>
          </cell>
          <cell r="H313">
            <v>0</v>
          </cell>
          <cell r="J313">
            <v>7.1902499999999998E-5</v>
          </cell>
          <cell r="K313">
            <v>1</v>
          </cell>
          <cell r="L313" t="str">
            <v>Plant</v>
          </cell>
          <cell r="M313" t="str">
            <v>S</v>
          </cell>
        </row>
        <row r="314">
          <cell r="A314">
            <v>285020</v>
          </cell>
          <cell r="B314" t="str">
            <v>Def Inc Taxes-Fed-Accel Depr</v>
          </cell>
          <cell r="C314" t="str">
            <v>specific - split by tax</v>
          </cell>
          <cell r="D314">
            <v>605311040.38</v>
          </cell>
          <cell r="E314">
            <v>543319819</v>
          </cell>
          <cell r="G314">
            <v>55670502</v>
          </cell>
          <cell r="J314">
            <v>52753</v>
          </cell>
          <cell r="K314">
            <v>1204354114.3800001</v>
          </cell>
          <cell r="L314" t="str">
            <v>Federal Tax</v>
          </cell>
          <cell r="M314" t="str">
            <v>S</v>
          </cell>
        </row>
        <row r="315">
          <cell r="A315">
            <v>285025</v>
          </cell>
          <cell r="B315" t="str">
            <v>DIT-Fed-Accel Depr-Below Line</v>
          </cell>
          <cell r="C315" t="str">
            <v>specific - split by tax</v>
          </cell>
          <cell r="D315">
            <v>9057922.5299999993</v>
          </cell>
          <cell r="E315">
            <v>8420792</v>
          </cell>
          <cell r="G315">
            <v>755377</v>
          </cell>
          <cell r="J315">
            <v>716</v>
          </cell>
          <cell r="K315">
            <v>18234807.530000001</v>
          </cell>
          <cell r="L315" t="str">
            <v>Federal Tax</v>
          </cell>
          <cell r="M315" t="str">
            <v>S</v>
          </cell>
        </row>
        <row r="316">
          <cell r="A316">
            <v>285030</v>
          </cell>
          <cell r="B316" t="str">
            <v>Def Inc Taxes-Federal-Other</v>
          </cell>
          <cell r="C316" t="str">
            <v>specific - split by tax</v>
          </cell>
          <cell r="D316">
            <v>229607452.19</v>
          </cell>
          <cell r="E316">
            <v>483395822</v>
          </cell>
          <cell r="F316">
            <v>174778534</v>
          </cell>
          <cell r="G316">
            <v>1971373</v>
          </cell>
          <cell r="J316">
            <v>1868</v>
          </cell>
          <cell r="K316">
            <v>889755049.19000006</v>
          </cell>
          <cell r="L316" t="str">
            <v>Federal Tax</v>
          </cell>
          <cell r="M316" t="str">
            <v>S</v>
          </cell>
        </row>
        <row r="317">
          <cell r="A317">
            <v>285035</v>
          </cell>
          <cell r="B317" t="str">
            <v>Def Inc Taxes-Fed-Other-Below Line</v>
          </cell>
          <cell r="C317" t="str">
            <v>specific - split by tax</v>
          </cell>
          <cell r="D317">
            <v>-118076765.31</v>
          </cell>
          <cell r="E317">
            <v>35594493.689999998</v>
          </cell>
          <cell r="K317">
            <v>-118076765.31</v>
          </cell>
          <cell r="L317" t="str">
            <v>Federal Tax</v>
          </cell>
          <cell r="M317" t="str">
            <v>S</v>
          </cell>
        </row>
        <row r="318">
          <cell r="A318">
            <v>287010</v>
          </cell>
          <cell r="B318" t="str">
            <v>Unamortized Investment Tax Credits</v>
          </cell>
          <cell r="C318" t="str">
            <v>specific - split by tax</v>
          </cell>
          <cell r="D318">
            <v>62959074.569999993</v>
          </cell>
          <cell r="E318">
            <v>227943233</v>
          </cell>
          <cell r="K318">
            <v>290902307.56999999</v>
          </cell>
          <cell r="L318" t="str">
            <v>Federal Tax</v>
          </cell>
          <cell r="M318" t="str">
            <v>S</v>
          </cell>
        </row>
        <row r="319">
          <cell r="A319">
            <v>291010</v>
          </cell>
          <cell r="B319" t="str">
            <v>Divisional Equity</v>
          </cell>
          <cell r="C319" t="str">
            <v>specific - split to follow adjusted net asset percent</v>
          </cell>
          <cell r="D319">
            <v>0.71549826579999998</v>
          </cell>
          <cell r="E319">
            <v>0.28450173429999998</v>
          </cell>
          <cell r="K319">
            <v>1.0000000001</v>
          </cell>
          <cell r="L319" t="str">
            <v>Fin Acct - Electric</v>
          </cell>
          <cell r="M319" t="str">
            <v>S</v>
          </cell>
        </row>
        <row r="320">
          <cell r="A320">
            <v>292010</v>
          </cell>
          <cell r="B320" t="str">
            <v>Preferred Stock-Shares Issued</v>
          </cell>
          <cell r="C320" t="str">
            <v>specific - split to follow adjusted net asset percent</v>
          </cell>
          <cell r="D320">
            <v>0.71549826579999998</v>
          </cell>
          <cell r="E320">
            <v>0.28450173429999998</v>
          </cell>
          <cell r="K320">
            <v>1.0000000001</v>
          </cell>
          <cell r="L320" t="str">
            <v>Fin Acct - Electric</v>
          </cell>
          <cell r="M320" t="str">
            <v>A</v>
          </cell>
        </row>
        <row r="321">
          <cell r="A321">
            <v>292040</v>
          </cell>
          <cell r="B321" t="str">
            <v>Pref Stock-Cap Securities Trust-Net</v>
          </cell>
          <cell r="C321" t="str">
            <v>specific - split to follow adjusted net asset percent</v>
          </cell>
          <cell r="D321">
            <v>0.71549826579999998</v>
          </cell>
          <cell r="E321">
            <v>0.28450173429999998</v>
          </cell>
          <cell r="K321">
            <v>1.0000000001</v>
          </cell>
          <cell r="L321" t="str">
            <v>Fin Acct - Electric</v>
          </cell>
          <cell r="M321" t="str">
            <v>A</v>
          </cell>
        </row>
        <row r="322">
          <cell r="A322">
            <v>297030</v>
          </cell>
          <cell r="B322" t="str">
            <v>Retained Earnings-Dividends</v>
          </cell>
          <cell r="C322" t="str">
            <v>specific - split to follow adjusted net asset percent</v>
          </cell>
          <cell r="D322">
            <v>0.71549826579999998</v>
          </cell>
          <cell r="E322">
            <v>0.28450173429999998</v>
          </cell>
          <cell r="K322">
            <v>1.0000000001</v>
          </cell>
          <cell r="L322" t="str">
            <v>Fin Acct - Electric</v>
          </cell>
          <cell r="M322" t="str">
            <v>S</v>
          </cell>
        </row>
        <row r="323">
          <cell r="A323">
            <v>297999</v>
          </cell>
          <cell r="B323" t="str">
            <v>Retained Earnings</v>
          </cell>
          <cell r="C323" t="str">
            <v>specific - tbd</v>
          </cell>
          <cell r="K323">
            <v>0</v>
          </cell>
          <cell r="L323" t="str">
            <v>Fin Acct - Electric</v>
          </cell>
          <cell r="M323" t="str">
            <v>S</v>
          </cell>
        </row>
        <row r="324">
          <cell r="A324">
            <v>298012</v>
          </cell>
          <cell r="B324" t="str">
            <v>Benefits Minimum Liability Adj.</v>
          </cell>
          <cell r="C324" t="str">
            <v>specific - based on employees per Mark DeBoer</v>
          </cell>
          <cell r="D324">
            <v>-1452000</v>
          </cell>
          <cell r="E324">
            <v>-1130000</v>
          </cell>
          <cell r="G324">
            <v>54862</v>
          </cell>
          <cell r="K324">
            <v>-2527138</v>
          </cell>
          <cell r="L324">
            <v>0</v>
          </cell>
          <cell r="M324" t="str">
            <v>S</v>
          </cell>
        </row>
      </sheetData>
      <sheetData sheetId="6"/>
      <sheetData sheetId="7"/>
      <sheetData sheetId="8"/>
      <sheetData sheetId="9">
        <row r="8">
          <cell r="B8">
            <v>101970</v>
          </cell>
          <cell r="C8" t="str">
            <v>Cash-Other Banks</v>
          </cell>
          <cell r="D8">
            <v>2505.69</v>
          </cell>
        </row>
        <row r="9">
          <cell r="B9">
            <v>102010</v>
          </cell>
          <cell r="C9" t="str">
            <v>Cash - Gen - Chase Texas</v>
          </cell>
          <cell r="D9">
            <v>23438717.52</v>
          </cell>
        </row>
        <row r="10">
          <cell r="B10">
            <v>102030</v>
          </cell>
          <cell r="C10" t="str">
            <v>Current Cash</v>
          </cell>
        </row>
        <row r="11">
          <cell r="B11">
            <v>102040</v>
          </cell>
          <cell r="C11" t="str">
            <v>Cash-Miscellaneous-00100904987</v>
          </cell>
          <cell r="D11">
            <v>5691.77</v>
          </cell>
        </row>
        <row r="12">
          <cell r="B12">
            <v>102050</v>
          </cell>
          <cell r="C12" t="str">
            <v>Undistributed Cash</v>
          </cell>
          <cell r="D12">
            <v>191077.76000000001</v>
          </cell>
        </row>
        <row r="13">
          <cell r="B13">
            <v>102060</v>
          </cell>
          <cell r="C13" t="str">
            <v>Manual Checks Outstanding</v>
          </cell>
        </row>
        <row r="14">
          <cell r="B14">
            <v>102090</v>
          </cell>
          <cell r="C14" t="str">
            <v>Cash-Bank One Texas / Beaumont STP</v>
          </cell>
          <cell r="D14">
            <v>0</v>
          </cell>
        </row>
        <row r="15">
          <cell r="B15">
            <v>102100</v>
          </cell>
          <cell r="C15" t="str">
            <v>Cash-Cntrl Disb-Bank of Boston-0003</v>
          </cell>
          <cell r="D15">
            <v>1105749.6599999999</v>
          </cell>
        </row>
        <row r="16">
          <cell r="B16">
            <v>102130</v>
          </cell>
          <cell r="C16" t="str">
            <v>Cash-Payroll-Chase Texas (0003)</v>
          </cell>
          <cell r="D16">
            <v>0</v>
          </cell>
        </row>
        <row r="17">
          <cell r="B17">
            <v>102160</v>
          </cell>
          <cell r="C17" t="str">
            <v>Cash-ZBA1-TX Comm-Sprngbrnch Mgrs</v>
          </cell>
          <cell r="D17">
            <v>475.96</v>
          </cell>
        </row>
        <row r="18">
          <cell r="B18">
            <v>102170</v>
          </cell>
          <cell r="C18" t="str">
            <v>Cash-ZBA1-TX Comm-Baytwn Mgrs</v>
          </cell>
          <cell r="D18">
            <v>3221.27</v>
          </cell>
        </row>
        <row r="19">
          <cell r="B19">
            <v>102180</v>
          </cell>
          <cell r="C19" t="str">
            <v>Cash-ZBA1-TX Comm-Greenspnt Mgrs</v>
          </cell>
          <cell r="D19">
            <v>174.07</v>
          </cell>
        </row>
        <row r="20">
          <cell r="B20">
            <v>102190</v>
          </cell>
          <cell r="C20" t="str">
            <v>Cash-ZBA1-TX Comm-Law Dept Mgrs</v>
          </cell>
          <cell r="D20">
            <v>6445.5</v>
          </cell>
        </row>
        <row r="21">
          <cell r="B21">
            <v>102200</v>
          </cell>
          <cell r="C21" t="str">
            <v>Cash-ZBA1-TX Comm-Recruiting Mgrs</v>
          </cell>
          <cell r="D21">
            <v>350.49</v>
          </cell>
        </row>
        <row r="22">
          <cell r="B22">
            <v>102210</v>
          </cell>
          <cell r="C22" t="str">
            <v>Cash-ZBA1-TX Comm-Cashiers Acct</v>
          </cell>
          <cell r="D22">
            <v>19539.59</v>
          </cell>
        </row>
        <row r="23">
          <cell r="B23">
            <v>102220</v>
          </cell>
          <cell r="C23" t="str">
            <v>Cash-ZBA1-TX Comm-Katy Mgrs</v>
          </cell>
          <cell r="D23">
            <v>1482.32</v>
          </cell>
        </row>
        <row r="24">
          <cell r="B24">
            <v>102230</v>
          </cell>
          <cell r="C24" t="str">
            <v>Cash-ZBA1-TX Comm-Humble Mgrs</v>
          </cell>
          <cell r="D24">
            <v>126.78</v>
          </cell>
        </row>
        <row r="25">
          <cell r="B25">
            <v>102250</v>
          </cell>
          <cell r="C25" t="str">
            <v>Cash-ZBA1-TX Comm-Brazosprt Mgrs</v>
          </cell>
          <cell r="D25">
            <v>24</v>
          </cell>
        </row>
        <row r="26">
          <cell r="B26">
            <v>102260</v>
          </cell>
          <cell r="C26" t="str">
            <v>Cash-ZBA1-TX Comm-Cypress Mgrs</v>
          </cell>
          <cell r="D26">
            <v>-56782.68</v>
          </cell>
        </row>
        <row r="27">
          <cell r="B27">
            <v>102280</v>
          </cell>
          <cell r="C27" t="str">
            <v>Cash-ZBA1-TX Comm-Galvstn Mgrs</v>
          </cell>
          <cell r="D27">
            <v>-434.69</v>
          </cell>
        </row>
        <row r="28">
          <cell r="B28">
            <v>102290</v>
          </cell>
          <cell r="C28" t="str">
            <v>Cash-ZBA1-TX Comm-Ft Bend Mgrs</v>
          </cell>
          <cell r="D28">
            <v>197.27</v>
          </cell>
        </row>
        <row r="29">
          <cell r="B29">
            <v>102320</v>
          </cell>
          <cell r="C29" t="str">
            <v>Cash-ZBA1-TX Comm-Heat Pump Lien</v>
          </cell>
          <cell r="D29">
            <v>263</v>
          </cell>
        </row>
        <row r="30">
          <cell r="B30">
            <v>102340</v>
          </cell>
          <cell r="C30" t="str">
            <v>Cash-ZBA1-TX Comm-EDC Mgrs</v>
          </cell>
          <cell r="D30">
            <v>65232.21</v>
          </cell>
        </row>
        <row r="31">
          <cell r="B31">
            <v>102360</v>
          </cell>
          <cell r="C31" t="str">
            <v>Cash-ZBA3-TX Comm-EDC Mgrs</v>
          </cell>
          <cell r="D31">
            <v>-4169.21</v>
          </cell>
        </row>
        <row r="32">
          <cell r="B32">
            <v>102370</v>
          </cell>
          <cell r="C32" t="str">
            <v>Cash-ZBA2-TX Comm-Rec Acct Mgrs</v>
          </cell>
          <cell r="D32">
            <v>1715.58</v>
          </cell>
        </row>
        <row r="33">
          <cell r="B33">
            <v>102380</v>
          </cell>
          <cell r="C33" t="str">
            <v>Cash-ZBA2-TX Comm-ROW Mgrs</v>
          </cell>
          <cell r="D33">
            <v>166426.98000000001</v>
          </cell>
        </row>
        <row r="34">
          <cell r="B34">
            <v>102390</v>
          </cell>
          <cell r="C34" t="str">
            <v>Cash-ZBA1-STP Petty Disbursement</v>
          </cell>
          <cell r="D34">
            <v>13562.25</v>
          </cell>
        </row>
        <row r="35">
          <cell r="B35">
            <v>102400</v>
          </cell>
          <cell r="C35" t="str">
            <v>Cash-ZBA-TX Comm-Transfer Acct</v>
          </cell>
          <cell r="D35">
            <v>68717.64</v>
          </cell>
        </row>
        <row r="36">
          <cell r="B36">
            <v>111999</v>
          </cell>
          <cell r="C36" t="str">
            <v>General Fund Receipt Clearing Account</v>
          </cell>
          <cell r="D36">
            <v>-24183025.390000001</v>
          </cell>
        </row>
        <row r="37">
          <cell r="B37">
            <v>112010</v>
          </cell>
          <cell r="C37" t="str">
            <v>Interest Special Deposits</v>
          </cell>
        </row>
        <row r="38">
          <cell r="B38">
            <v>114010</v>
          </cell>
          <cell r="C38" t="str">
            <v>Oth Spec Deposits</v>
          </cell>
        </row>
        <row r="39">
          <cell r="B39">
            <v>116130</v>
          </cell>
          <cell r="C39" t="str">
            <v>Petty Fund-EDC Central Shop</v>
          </cell>
        </row>
        <row r="40">
          <cell r="B40">
            <v>116140</v>
          </cell>
          <cell r="C40" t="str">
            <v>Petty Fund-Limestone</v>
          </cell>
        </row>
        <row r="41">
          <cell r="B41">
            <v>116150</v>
          </cell>
          <cell r="C41" t="str">
            <v>Petty Fund-Underground S/C</v>
          </cell>
        </row>
        <row r="42">
          <cell r="B42">
            <v>116160</v>
          </cell>
          <cell r="C42" t="str">
            <v>Petty Fund-WAP 1-4</v>
          </cell>
        </row>
        <row r="43">
          <cell r="B43">
            <v>116170</v>
          </cell>
          <cell r="C43" t="str">
            <v>Petty Fund-WAP 5-8</v>
          </cell>
        </row>
        <row r="44">
          <cell r="B44">
            <v>116190</v>
          </cell>
          <cell r="C44" t="str">
            <v>Petty Fund-Sam Bertron</v>
          </cell>
        </row>
        <row r="45">
          <cell r="B45">
            <v>116200</v>
          </cell>
          <cell r="C45" t="str">
            <v>Petty Fund-Deepwater</v>
          </cell>
        </row>
        <row r="46">
          <cell r="B46">
            <v>116210</v>
          </cell>
          <cell r="C46" t="str">
            <v>Petty Fund-PH Robinson</v>
          </cell>
        </row>
        <row r="47">
          <cell r="B47">
            <v>116220</v>
          </cell>
          <cell r="C47" t="str">
            <v>Petty Fund-Greens Bayou</v>
          </cell>
        </row>
        <row r="48">
          <cell r="B48">
            <v>116230</v>
          </cell>
          <cell r="C48" t="str">
            <v>Petty Fund-Webster</v>
          </cell>
        </row>
        <row r="49">
          <cell r="B49">
            <v>116240</v>
          </cell>
          <cell r="C49" t="str">
            <v>Petty Fund-Regulatory Svcs Austin</v>
          </cell>
          <cell r="D49">
            <v>1890.1</v>
          </cell>
        </row>
        <row r="50">
          <cell r="B50">
            <v>116250</v>
          </cell>
          <cell r="C50" t="str">
            <v>Petty Fund-Limestone Coal/Lignite</v>
          </cell>
        </row>
        <row r="51">
          <cell r="B51">
            <v>116260</v>
          </cell>
          <cell r="C51" t="str">
            <v>Petty Fund-Data Center</v>
          </cell>
        </row>
        <row r="52">
          <cell r="B52">
            <v>116280</v>
          </cell>
          <cell r="C52" t="str">
            <v>Postage Deposit Acct</v>
          </cell>
          <cell r="D52">
            <v>230000</v>
          </cell>
        </row>
        <row r="53">
          <cell r="B53">
            <v>116290</v>
          </cell>
          <cell r="C53" t="str">
            <v>Petty Fund-THW</v>
          </cell>
        </row>
        <row r="54">
          <cell r="B54">
            <v>116291</v>
          </cell>
          <cell r="C54" t="str">
            <v>Petty Fund-Cedar Bayou</v>
          </cell>
        </row>
        <row r="55">
          <cell r="B55">
            <v>120001</v>
          </cell>
          <cell r="C55" t="str">
            <v>Accounts Receivables - Associated Co -</v>
          </cell>
        </row>
        <row r="56">
          <cell r="B56">
            <v>120010</v>
          </cell>
          <cell r="C56" t="str">
            <v>Accounts Receivables-Associated Co</v>
          </cell>
          <cell r="D56">
            <v>50285788.229999997</v>
          </cell>
        </row>
        <row r="57">
          <cell r="B57">
            <v>121020</v>
          </cell>
          <cell r="C57" t="str">
            <v>A/R - Commodity</v>
          </cell>
          <cell r="D57">
            <v>-8871.93</v>
          </cell>
        </row>
        <row r="58">
          <cell r="B58">
            <v>121040</v>
          </cell>
          <cell r="C58" t="str">
            <v>A/R-Merchandise</v>
          </cell>
        </row>
        <row r="59">
          <cell r="B59">
            <v>121050</v>
          </cell>
          <cell r="C59" t="str">
            <v>A/R - Services</v>
          </cell>
          <cell r="D59">
            <v>0</v>
          </cell>
        </row>
        <row r="60">
          <cell r="B60">
            <v>121060</v>
          </cell>
          <cell r="C60" t="str">
            <v>A/R-Other</v>
          </cell>
          <cell r="D60">
            <v>25307449.84</v>
          </cell>
        </row>
        <row r="61">
          <cell r="B61">
            <v>121070</v>
          </cell>
          <cell r="C61" t="str">
            <v>A/R-Factored</v>
          </cell>
          <cell r="D61">
            <v>-326116506.41000003</v>
          </cell>
        </row>
        <row r="62">
          <cell r="B62">
            <v>121072</v>
          </cell>
          <cell r="C62" t="str">
            <v>A/R-Est. Unbilled-A/R Sold</v>
          </cell>
          <cell r="D62">
            <v>-303379494.22000003</v>
          </cell>
        </row>
        <row r="63">
          <cell r="B63">
            <v>121075</v>
          </cell>
          <cell r="C63" t="str">
            <v>A/R-SD to FI-CA Flowthru-Recon Acct</v>
          </cell>
          <cell r="D63">
            <v>-150</v>
          </cell>
        </row>
        <row r="64">
          <cell r="B64">
            <v>121080</v>
          </cell>
          <cell r="C64" t="str">
            <v>A/R-History</v>
          </cell>
          <cell r="D64">
            <v>319386223.13999999</v>
          </cell>
        </row>
        <row r="65">
          <cell r="B65">
            <v>121090</v>
          </cell>
          <cell r="C65" t="str">
            <v>A/R-Other-History</v>
          </cell>
          <cell r="D65">
            <v>3787416.23</v>
          </cell>
        </row>
        <row r="66">
          <cell r="B66">
            <v>121999</v>
          </cell>
          <cell r="C66" t="str">
            <v>A/R-Uncleared Payment of Account</v>
          </cell>
          <cell r="D66">
            <v>-4661103.78</v>
          </cell>
        </row>
        <row r="67">
          <cell r="B67">
            <v>123010</v>
          </cell>
          <cell r="C67" t="str">
            <v>Accum Prov-Uncoll Accts-Commodity</v>
          </cell>
          <cell r="D67">
            <v>-5145732.1399999997</v>
          </cell>
        </row>
        <row r="68">
          <cell r="B68">
            <v>124010</v>
          </cell>
          <cell r="C68" t="str">
            <v>A/R-Employee Travel Advances</v>
          </cell>
          <cell r="D68">
            <v>34322</v>
          </cell>
        </row>
        <row r="69">
          <cell r="B69">
            <v>124020</v>
          </cell>
          <cell r="C69" t="str">
            <v>A/R-Employee Exp</v>
          </cell>
          <cell r="D69">
            <v>51605.120000000003</v>
          </cell>
        </row>
        <row r="70">
          <cell r="B70">
            <v>124050</v>
          </cell>
          <cell r="C70" t="str">
            <v>A/R - Employee Notes Receivable</v>
          </cell>
          <cell r="D70">
            <v>942769.58</v>
          </cell>
        </row>
        <row r="71">
          <cell r="B71">
            <v>124055</v>
          </cell>
          <cell r="C71" t="str">
            <v>Accts Rec.-Employee-PSL</v>
          </cell>
          <cell r="D71">
            <v>-1937.78</v>
          </cell>
        </row>
        <row r="72">
          <cell r="B72">
            <v>124060</v>
          </cell>
          <cell r="C72" t="str">
            <v>A/R-Employee Merchandise</v>
          </cell>
          <cell r="D72">
            <v>2266249.92</v>
          </cell>
        </row>
        <row r="73">
          <cell r="B73">
            <v>126010</v>
          </cell>
          <cell r="C73" t="str">
            <v>Accrued Rev-Std Unacctd For</v>
          </cell>
          <cell r="D73">
            <v>342203523</v>
          </cell>
        </row>
        <row r="74">
          <cell r="B74">
            <v>127010</v>
          </cell>
          <cell r="C74" t="str">
            <v>Short-Term Notes Rec-Associated Co</v>
          </cell>
          <cell r="D74">
            <v>-16000000</v>
          </cell>
        </row>
        <row r="75">
          <cell r="B75">
            <v>128010</v>
          </cell>
          <cell r="C75" t="str">
            <v>Short-Term Notes Receivables</v>
          </cell>
          <cell r="D75">
            <v>10750.69</v>
          </cell>
        </row>
        <row r="76">
          <cell r="B76">
            <v>129010</v>
          </cell>
          <cell r="C76" t="str">
            <v>Interest Receivables - Associated Compa</v>
          </cell>
        </row>
        <row r="77">
          <cell r="B77">
            <v>131010</v>
          </cell>
          <cell r="C77" t="str">
            <v>Interest Receivables</v>
          </cell>
        </row>
        <row r="78">
          <cell r="B78">
            <v>133010</v>
          </cell>
          <cell r="C78" t="str">
            <v>Plant Materials &amp; Operating Suppl</v>
          </cell>
          <cell r="D78">
            <v>26027578.600000001</v>
          </cell>
        </row>
        <row r="79">
          <cell r="B79">
            <v>133998</v>
          </cell>
          <cell r="C79" t="str">
            <v>Mat &amp; Suppl-Init Entry of Stk Bal</v>
          </cell>
        </row>
        <row r="80">
          <cell r="B80">
            <v>133999</v>
          </cell>
          <cell r="C80" t="str">
            <v>Materials &amp; Supplies-Auto Posting</v>
          </cell>
          <cell r="D80">
            <v>165814960.03</v>
          </cell>
        </row>
        <row r="81">
          <cell r="B81">
            <v>135010</v>
          </cell>
          <cell r="C81" t="str">
            <v>Inventory-Fuel Gas Marketing</v>
          </cell>
          <cell r="D81">
            <v>9431281.25</v>
          </cell>
        </row>
        <row r="82">
          <cell r="B82">
            <v>135020</v>
          </cell>
          <cell r="C82" t="str">
            <v>Inventory-Fuel Oil</v>
          </cell>
          <cell r="D82">
            <v>16888504.989999998</v>
          </cell>
        </row>
        <row r="83">
          <cell r="B83">
            <v>135030</v>
          </cell>
          <cell r="C83" t="str">
            <v>Inventory-Fuel Coal</v>
          </cell>
          <cell r="D83">
            <v>39906958.700000003</v>
          </cell>
        </row>
        <row r="84">
          <cell r="B84">
            <v>135040</v>
          </cell>
          <cell r="C84" t="str">
            <v>Inventory-Fuel Lignite</v>
          </cell>
          <cell r="D84">
            <v>9596487.6799999997</v>
          </cell>
        </row>
        <row r="85">
          <cell r="B85">
            <v>138020</v>
          </cell>
          <cell r="C85" t="str">
            <v>Inventory-Transportation</v>
          </cell>
          <cell r="D85">
            <v>1019.26</v>
          </cell>
        </row>
        <row r="86">
          <cell r="B86">
            <v>138999</v>
          </cell>
          <cell r="C86" t="str">
            <v>Stores Clearing-Automatic Posting</v>
          </cell>
          <cell r="D86">
            <v>979928.1</v>
          </cell>
        </row>
        <row r="87">
          <cell r="B87">
            <v>139010</v>
          </cell>
          <cell r="C87" t="str">
            <v>Prepayments-Insurance</v>
          </cell>
          <cell r="D87">
            <v>1279494.68</v>
          </cell>
        </row>
        <row r="88">
          <cell r="B88">
            <v>143010</v>
          </cell>
          <cell r="C88" t="str">
            <v>Prepayments-Property Taxes</v>
          </cell>
          <cell r="D88">
            <v>111418.85</v>
          </cell>
        </row>
        <row r="89">
          <cell r="B89">
            <v>143020</v>
          </cell>
          <cell r="C89" t="str">
            <v>Prepayments-Income Taxes</v>
          </cell>
        </row>
        <row r="90">
          <cell r="B90">
            <v>143030</v>
          </cell>
          <cell r="C90" t="str">
            <v>Prepayments-Other Taxes</v>
          </cell>
          <cell r="D90">
            <v>0.01</v>
          </cell>
        </row>
        <row r="91">
          <cell r="B91">
            <v>143040</v>
          </cell>
          <cell r="C91" t="str">
            <v>Prepayments-State Franchise Taxes</v>
          </cell>
          <cell r="D91">
            <v>-0.01</v>
          </cell>
        </row>
        <row r="92">
          <cell r="B92">
            <v>144010</v>
          </cell>
          <cell r="C92" t="str">
            <v>Prepayments - Other</v>
          </cell>
          <cell r="D92">
            <v>4366939.01</v>
          </cell>
        </row>
        <row r="93">
          <cell r="B93">
            <v>144020</v>
          </cell>
          <cell r="C93" t="str">
            <v>Prepayments-Executive Benefits</v>
          </cell>
          <cell r="D93">
            <v>34896.410000000003</v>
          </cell>
        </row>
        <row r="94">
          <cell r="B94">
            <v>147030</v>
          </cell>
          <cell r="C94" t="str">
            <v>Misc Curr&amp;Accr-Def Inv GE Capital</v>
          </cell>
          <cell r="D94">
            <v>1519090</v>
          </cell>
        </row>
        <row r="95">
          <cell r="B95">
            <v>151010</v>
          </cell>
          <cell r="C95" t="str">
            <v>Long-Term Notes Receivables - Associate</v>
          </cell>
        </row>
        <row r="96">
          <cell r="B96">
            <v>153000</v>
          </cell>
          <cell r="C96" t="str">
            <v>Invest in Subsidiaries</v>
          </cell>
          <cell r="D96">
            <v>10825000</v>
          </cell>
        </row>
        <row r="97">
          <cell r="B97">
            <v>153052</v>
          </cell>
          <cell r="C97" t="str">
            <v>Investments in Subs - HL&amp;P Receivabless</v>
          </cell>
        </row>
        <row r="98">
          <cell r="B98">
            <v>153053</v>
          </cell>
          <cell r="C98" t="str">
            <v>Investments in Subs - HL&amp;P Capital Trus</v>
          </cell>
        </row>
        <row r="99">
          <cell r="B99">
            <v>153054</v>
          </cell>
          <cell r="C99" t="str">
            <v>Investments in Subs - HL&amp;P Capital Trus</v>
          </cell>
        </row>
        <row r="100">
          <cell r="B100">
            <v>157010</v>
          </cell>
          <cell r="C100" t="str">
            <v>Corp Life Ins-CSV-Split $ Life Ins</v>
          </cell>
          <cell r="D100">
            <v>549196.68999999994</v>
          </cell>
        </row>
        <row r="101">
          <cell r="B101">
            <v>157020</v>
          </cell>
          <cell r="C101" t="str">
            <v>Corp Life Ins-DCP-BRP-EICP Plcy</v>
          </cell>
          <cell r="D101">
            <v>-47219884.82</v>
          </cell>
        </row>
        <row r="102">
          <cell r="B102">
            <v>157030</v>
          </cell>
          <cell r="C102" t="str">
            <v>Corp Life Ins-CSV-CK Insur</v>
          </cell>
          <cell r="D102">
            <v>95637596.920000002</v>
          </cell>
        </row>
        <row r="103">
          <cell r="B103">
            <v>157050</v>
          </cell>
          <cell r="C103" t="str">
            <v>Corp Life Ins-CSV-Death Ben Plan</v>
          </cell>
          <cell r="D103">
            <v>24378296.550000001</v>
          </cell>
        </row>
        <row r="104">
          <cell r="B104">
            <v>157080</v>
          </cell>
          <cell r="C104" t="str">
            <v>Corp Life Ins-Plcy Ln-Dth Ben Pln</v>
          </cell>
          <cell r="D104">
            <v>-17965796.5</v>
          </cell>
        </row>
        <row r="105">
          <cell r="B105">
            <v>158010</v>
          </cell>
          <cell r="C105" t="str">
            <v>Nuclear Decommission Trusts</v>
          </cell>
          <cell r="D105">
            <v>158632973.05000001</v>
          </cell>
        </row>
        <row r="106">
          <cell r="B106">
            <v>162010</v>
          </cell>
          <cell r="C106" t="str">
            <v>Other Investments</v>
          </cell>
        </row>
        <row r="107">
          <cell r="B107">
            <v>163010</v>
          </cell>
          <cell r="C107" t="str">
            <v>Plant in Service (including Intangible</v>
          </cell>
          <cell r="D107">
            <v>14014411176.57</v>
          </cell>
        </row>
        <row r="108">
          <cell r="B108">
            <v>164010</v>
          </cell>
          <cell r="C108" t="str">
            <v>Plant Held for Future Use</v>
          </cell>
          <cell r="D108">
            <v>48489976.280000001</v>
          </cell>
        </row>
        <row r="109">
          <cell r="B109">
            <v>170010</v>
          </cell>
          <cell r="C109" t="str">
            <v>Construction Work In Progress</v>
          </cell>
          <cell r="D109">
            <v>367997067.12</v>
          </cell>
        </row>
        <row r="110">
          <cell r="B110">
            <v>171010</v>
          </cell>
          <cell r="C110" t="str">
            <v>Accum Depr-Plant in Service</v>
          </cell>
          <cell r="D110">
            <v>-6486213265.4899998</v>
          </cell>
        </row>
        <row r="111">
          <cell r="B111">
            <v>172010</v>
          </cell>
          <cell r="C111" t="str">
            <v>Accum Amort-Plant in Service</v>
          </cell>
          <cell r="D111">
            <v>-27747872.640000001</v>
          </cell>
        </row>
        <row r="112">
          <cell r="B112">
            <v>174010</v>
          </cell>
          <cell r="C112" t="str">
            <v>Nucl Fuel Proc Ref/Con/Enr &amp; Fab</v>
          </cell>
          <cell r="D112">
            <v>13390388.08</v>
          </cell>
        </row>
        <row r="113">
          <cell r="B113">
            <v>174020</v>
          </cell>
          <cell r="C113" t="str">
            <v>Nuclear Fuel Materials &amp; Assemblies</v>
          </cell>
          <cell r="D113">
            <v>378799.89</v>
          </cell>
        </row>
        <row r="114">
          <cell r="B114">
            <v>174030</v>
          </cell>
          <cell r="C114" t="str">
            <v>Nuclear Fuel Assemblies in Reactor</v>
          </cell>
          <cell r="D114">
            <v>69400247.780000001</v>
          </cell>
        </row>
        <row r="115">
          <cell r="B115">
            <v>174040</v>
          </cell>
          <cell r="C115" t="str">
            <v>Spent Nuclear Fuel</v>
          </cell>
          <cell r="D115">
            <v>224280600.34</v>
          </cell>
        </row>
        <row r="116">
          <cell r="B116">
            <v>174050</v>
          </cell>
          <cell r="C116" t="str">
            <v>Accum Amort-Other Utility Plant</v>
          </cell>
        </row>
        <row r="117">
          <cell r="B117">
            <v>174510</v>
          </cell>
          <cell r="C117" t="str">
            <v>Accum Amort-Nuclear Fuel Assem</v>
          </cell>
          <cell r="D117">
            <v>-268819543.61000001</v>
          </cell>
        </row>
        <row r="118">
          <cell r="B118">
            <v>174520</v>
          </cell>
          <cell r="C118" t="str">
            <v>Accum Amort-Capital Leases</v>
          </cell>
          <cell r="D118">
            <v>-55879384.950000003</v>
          </cell>
        </row>
        <row r="119">
          <cell r="B119">
            <v>174530</v>
          </cell>
          <cell r="C119" t="str">
            <v>Accum Depr-T-Plan</v>
          </cell>
          <cell r="D119">
            <v>-9725842</v>
          </cell>
        </row>
        <row r="120">
          <cell r="B120">
            <v>174540</v>
          </cell>
          <cell r="C120" t="str">
            <v>Accum Prov for Depl-Leases</v>
          </cell>
          <cell r="D120">
            <v>-3959220.9</v>
          </cell>
        </row>
        <row r="121">
          <cell r="B121">
            <v>174995</v>
          </cell>
          <cell r="C121" t="str">
            <v>Plant in Service - History</v>
          </cell>
        </row>
        <row r="122">
          <cell r="B122">
            <v>174996</v>
          </cell>
          <cell r="C122" t="str">
            <v>Plant in Service - Capital Leases - His</v>
          </cell>
          <cell r="D122">
            <v>66873373.439999998</v>
          </cell>
        </row>
        <row r="123">
          <cell r="B123">
            <v>174997</v>
          </cell>
          <cell r="C123" t="str">
            <v>Plant Held for Future Use - Histoy</v>
          </cell>
        </row>
        <row r="124">
          <cell r="B124">
            <v>174998</v>
          </cell>
          <cell r="C124" t="str">
            <v>Construction Work in Progress - History</v>
          </cell>
        </row>
        <row r="125">
          <cell r="B125">
            <v>174999</v>
          </cell>
          <cell r="C125" t="str">
            <v>Accumulated Depreciation-History</v>
          </cell>
          <cell r="D125">
            <v>0</v>
          </cell>
        </row>
        <row r="126">
          <cell r="B126">
            <v>175010</v>
          </cell>
          <cell r="C126" t="str">
            <v>Clearing-Stores</v>
          </cell>
          <cell r="D126">
            <v>375469.14</v>
          </cell>
        </row>
        <row r="127">
          <cell r="B127">
            <v>175020</v>
          </cell>
          <cell r="C127" t="str">
            <v>Clearing-Payroll &amp; Benefits</v>
          </cell>
          <cell r="D127">
            <v>73844.58</v>
          </cell>
        </row>
        <row r="128">
          <cell r="B128">
            <v>175030</v>
          </cell>
          <cell r="C128" t="str">
            <v>Clearing-Transportation</v>
          </cell>
        </row>
        <row r="129">
          <cell r="B129">
            <v>176501</v>
          </cell>
          <cell r="C129" t="str">
            <v>Clearing-Estimated Labor Cost</v>
          </cell>
          <cell r="D129">
            <v>657.71</v>
          </cell>
        </row>
        <row r="130">
          <cell r="B130">
            <v>176985</v>
          </cell>
          <cell r="C130" t="str">
            <v>Clearing-3rd Party Billing Orders</v>
          </cell>
          <cell r="D130">
            <v>0</v>
          </cell>
        </row>
        <row r="131">
          <cell r="B131">
            <v>176986</v>
          </cell>
          <cell r="C131" t="str">
            <v>Clearing-Temp Suspense</v>
          </cell>
          <cell r="D131">
            <v>809.02</v>
          </cell>
        </row>
        <row r="132">
          <cell r="B132">
            <v>176987</v>
          </cell>
          <cell r="C132" t="str">
            <v>Clearing-Joint Use Repr/Maint Bill</v>
          </cell>
        </row>
        <row r="133">
          <cell r="B133">
            <v>176988</v>
          </cell>
          <cell r="C133" t="str">
            <v>Clearing-Misc Billing</v>
          </cell>
          <cell r="D133">
            <v>-1170</v>
          </cell>
        </row>
        <row r="134">
          <cell r="B134">
            <v>176990</v>
          </cell>
          <cell r="C134" t="str">
            <v>Clearing-Asset Interco-Xfer-Out</v>
          </cell>
          <cell r="D134">
            <v>0</v>
          </cell>
        </row>
        <row r="135">
          <cell r="B135">
            <v>176991</v>
          </cell>
          <cell r="C135" t="str">
            <v>Clearing-Payroll Doc Split Acct</v>
          </cell>
          <cell r="D135">
            <v>30588.38</v>
          </cell>
        </row>
        <row r="136">
          <cell r="B136">
            <v>176992</v>
          </cell>
          <cell r="C136" t="str">
            <v>Clearing-G/L Balance Conversion</v>
          </cell>
        </row>
        <row r="137">
          <cell r="B137">
            <v>176993</v>
          </cell>
          <cell r="C137" t="str">
            <v>Clearing-Work Order Contribution</v>
          </cell>
        </row>
        <row r="138">
          <cell r="B138">
            <v>176995</v>
          </cell>
          <cell r="C138" t="str">
            <v>Clearing-Salv/Cost of Remvl-Cap Ord</v>
          </cell>
          <cell r="D138">
            <v>37980719.729999997</v>
          </cell>
        </row>
        <row r="139">
          <cell r="B139">
            <v>176997</v>
          </cell>
          <cell r="C139" t="str">
            <v>Clearing-Invest Rcvy Cap Salvage</v>
          </cell>
          <cell r="D139">
            <v>-710744.81</v>
          </cell>
        </row>
        <row r="140">
          <cell r="B140">
            <v>176998</v>
          </cell>
          <cell r="C140" t="str">
            <v>Clearing-Invest Rcvry O &amp; M Salvage</v>
          </cell>
        </row>
        <row r="141">
          <cell r="B141">
            <v>176999</v>
          </cell>
          <cell r="C141" t="str">
            <v>Clearing-Suppl Discounts-Net Method</v>
          </cell>
          <cell r="D141">
            <v>12286.26</v>
          </cell>
        </row>
        <row r="142">
          <cell r="B142">
            <v>177010</v>
          </cell>
          <cell r="C142" t="str">
            <v>Unamortized Debt Costs</v>
          </cell>
          <cell r="D142">
            <v>41818963.270000003</v>
          </cell>
        </row>
        <row r="143">
          <cell r="B143">
            <v>177020</v>
          </cell>
          <cell r="C143" t="str">
            <v>Unamortized Loss on Reacquired Debt</v>
          </cell>
          <cell r="D143">
            <v>108897671.33</v>
          </cell>
        </row>
        <row r="144">
          <cell r="B144">
            <v>177994</v>
          </cell>
          <cell r="C144" t="str">
            <v>Unamort Loss on Reacq Debt-History</v>
          </cell>
        </row>
        <row r="145">
          <cell r="B145">
            <v>177995</v>
          </cell>
          <cell r="C145" t="str">
            <v>Unamortized Debt Costs-History</v>
          </cell>
        </row>
        <row r="146">
          <cell r="B146">
            <v>177998</v>
          </cell>
          <cell r="C146" t="str">
            <v>Amort of Loss on Reacquired Debt</v>
          </cell>
          <cell r="D146">
            <v>-32758762.280000001</v>
          </cell>
        </row>
        <row r="147">
          <cell r="B147">
            <v>177999</v>
          </cell>
          <cell r="C147" t="str">
            <v>Amortization of Issuance Costs</v>
          </cell>
          <cell r="D147">
            <v>-13376806.619999999</v>
          </cell>
        </row>
        <row r="148">
          <cell r="B148">
            <v>179010</v>
          </cell>
          <cell r="C148" t="str">
            <v>Regulatory Assets</v>
          </cell>
          <cell r="D148">
            <v>535786824</v>
          </cell>
        </row>
        <row r="149">
          <cell r="B149">
            <v>179020</v>
          </cell>
          <cell r="C149" t="str">
            <v>Amort of Reg Assets-Def Plant Cost</v>
          </cell>
        </row>
        <row r="150">
          <cell r="B150">
            <v>179030</v>
          </cell>
          <cell r="C150" t="str">
            <v>Regulatory Assets-Other</v>
          </cell>
          <cell r="D150">
            <v>305589568.80000001</v>
          </cell>
        </row>
        <row r="151">
          <cell r="B151">
            <v>179040</v>
          </cell>
          <cell r="C151" t="str">
            <v>Amort of Regulatory Assets-Other</v>
          </cell>
          <cell r="D151">
            <v>-305589568.80000001</v>
          </cell>
        </row>
        <row r="152">
          <cell r="B152">
            <v>179060</v>
          </cell>
          <cell r="C152" t="str">
            <v>Regulatory Assets-Docket</v>
          </cell>
          <cell r="D152">
            <v>41317141.079999998</v>
          </cell>
        </row>
        <row r="153">
          <cell r="B153">
            <v>179070</v>
          </cell>
          <cell r="C153" t="str">
            <v>Regulatory Assets-Stranded Costs</v>
          </cell>
        </row>
        <row r="154">
          <cell r="B154">
            <v>179075</v>
          </cell>
          <cell r="C154" t="str">
            <v>Regulatory Assets-Legislation</v>
          </cell>
          <cell r="D154">
            <v>-251964276.5</v>
          </cell>
        </row>
        <row r="155">
          <cell r="B155">
            <v>179997</v>
          </cell>
          <cell r="C155" t="str">
            <v>Regulatory Assets-Other History</v>
          </cell>
        </row>
        <row r="156">
          <cell r="B156">
            <v>179998</v>
          </cell>
          <cell r="C156" t="str">
            <v>Amort of Deferred Plant History</v>
          </cell>
        </row>
        <row r="157">
          <cell r="B157">
            <v>179999</v>
          </cell>
          <cell r="C157" t="str">
            <v>Regulatory Assets-History</v>
          </cell>
        </row>
        <row r="158">
          <cell r="B158">
            <v>181010</v>
          </cell>
          <cell r="C158" t="str">
            <v>RTA-FAS109 DR-Eq AFUDC-Open</v>
          </cell>
          <cell r="D158">
            <v>1722610.54</v>
          </cell>
        </row>
        <row r="159">
          <cell r="B159">
            <v>181020</v>
          </cell>
          <cell r="C159" t="str">
            <v>RTA-SFAS109 DR-Eq AFUDC-Closed</v>
          </cell>
          <cell r="D159">
            <v>531408711.56999999</v>
          </cell>
        </row>
        <row r="160">
          <cell r="B160">
            <v>181030</v>
          </cell>
          <cell r="C160" t="str">
            <v>RTA-Amort SFAS109 DR-Eq AFUDC</v>
          </cell>
          <cell r="D160">
            <v>-266616722.34999999</v>
          </cell>
        </row>
        <row r="161">
          <cell r="B161">
            <v>181040</v>
          </cell>
          <cell r="C161" t="str">
            <v>RTA-SFAS109 DR-Nt Tx Debt AFUDC</v>
          </cell>
          <cell r="D161">
            <v>203852691</v>
          </cell>
        </row>
        <row r="162">
          <cell r="B162">
            <v>181050</v>
          </cell>
          <cell r="C162" t="str">
            <v>RTA-Amort 109 DR-Net Tx Dbt AFUDC</v>
          </cell>
          <cell r="D162">
            <v>-104492795.31999999</v>
          </cell>
        </row>
        <row r="163">
          <cell r="B163">
            <v>181070</v>
          </cell>
          <cell r="C163" t="str">
            <v>Rg Tx Asst-109 DR-Eq AFUDC Nucl-Closed</v>
          </cell>
        </row>
        <row r="164">
          <cell r="B164">
            <v>181080</v>
          </cell>
          <cell r="C164" t="str">
            <v>Rg Tx Asst-Amort 109 DR-Eq AFUDC Nucl</v>
          </cell>
        </row>
        <row r="165">
          <cell r="B165">
            <v>181100</v>
          </cell>
          <cell r="C165" t="str">
            <v>RTA-Amrt 109 DR-Net Tx AFUDC Nucl</v>
          </cell>
          <cell r="D165">
            <v>15786330.470000001</v>
          </cell>
        </row>
        <row r="166">
          <cell r="B166">
            <v>181110</v>
          </cell>
          <cell r="C166" t="str">
            <v>RTA-109 DR-FIT Deficiency</v>
          </cell>
          <cell r="D166">
            <v>-6767975.54</v>
          </cell>
        </row>
        <row r="167">
          <cell r="B167">
            <v>181120</v>
          </cell>
          <cell r="C167" t="str">
            <v>RTA-TX Inc(Franch) Tax Def-Net</v>
          </cell>
          <cell r="D167">
            <v>173169458</v>
          </cell>
        </row>
        <row r="168">
          <cell r="B168">
            <v>181130</v>
          </cell>
          <cell r="C168" t="str">
            <v>RTL-109 CR-Prot Excess DFIT</v>
          </cell>
          <cell r="D168">
            <v>-177513851</v>
          </cell>
        </row>
        <row r="169">
          <cell r="B169">
            <v>181140</v>
          </cell>
          <cell r="C169" t="str">
            <v>RTL-Am SFAS109 CR-Prot Exc DFIT</v>
          </cell>
          <cell r="D169">
            <v>48592546.740000002</v>
          </cell>
        </row>
        <row r="170">
          <cell r="B170">
            <v>181150</v>
          </cell>
          <cell r="C170" t="str">
            <v>RTL-SFAS109 Cr-ITC</v>
          </cell>
          <cell r="D170">
            <v>-234012072</v>
          </cell>
        </row>
        <row r="171">
          <cell r="B171">
            <v>181160</v>
          </cell>
          <cell r="C171" t="str">
            <v>RTL-Amort SFAS109 Cr-ITC</v>
          </cell>
          <cell r="D171">
            <v>144774115.38999999</v>
          </cell>
        </row>
        <row r="172">
          <cell r="B172">
            <v>181170</v>
          </cell>
          <cell r="C172" t="str">
            <v>RTA-SFAS 109 DR-GAAP Equity</v>
          </cell>
          <cell r="D172">
            <v>69048804.319999993</v>
          </cell>
        </row>
        <row r="173">
          <cell r="B173">
            <v>182010</v>
          </cell>
          <cell r="C173" t="str">
            <v>Pension Asset</v>
          </cell>
          <cell r="D173">
            <v>49748794</v>
          </cell>
        </row>
        <row r="174">
          <cell r="B174">
            <v>183010</v>
          </cell>
          <cell r="C174" t="str">
            <v>Over/Under Recovery of Fuel</v>
          </cell>
          <cell r="D174">
            <v>557594526.10000002</v>
          </cell>
        </row>
        <row r="175">
          <cell r="B175">
            <v>183020</v>
          </cell>
          <cell r="C175" t="str">
            <v>Over/Under Recovery of PCRF</v>
          </cell>
        </row>
        <row r="176">
          <cell r="B176">
            <v>186010</v>
          </cell>
          <cell r="C176" t="str">
            <v>Deferred Project Costs</v>
          </cell>
          <cell r="D176">
            <v>21787386.48</v>
          </cell>
        </row>
        <row r="177">
          <cell r="B177">
            <v>186020</v>
          </cell>
          <cell r="C177" t="str">
            <v>Deferred Project Costs - History</v>
          </cell>
        </row>
        <row r="178">
          <cell r="B178">
            <v>188010</v>
          </cell>
          <cell r="C178" t="str">
            <v>Misc Def Debits - Other</v>
          </cell>
          <cell r="D178">
            <v>319182.40999999997</v>
          </cell>
        </row>
        <row r="179">
          <cell r="B179">
            <v>188020</v>
          </cell>
          <cell r="C179" t="str">
            <v>Misc Def DR-Unreal G/L on NDT Sec</v>
          </cell>
          <cell r="D179">
            <v>-29687194.84</v>
          </cell>
        </row>
        <row r="180">
          <cell r="B180">
            <v>188030</v>
          </cell>
          <cell r="C180" t="str">
            <v>Misc Def DR-DSM Def Costs &amp; CC</v>
          </cell>
          <cell r="D180">
            <v>63207489.850000001</v>
          </cell>
        </row>
        <row r="181">
          <cell r="B181">
            <v>188031</v>
          </cell>
          <cell r="C181" t="str">
            <v>Misc Def DR-Amort of DSM</v>
          </cell>
          <cell r="D181">
            <v>-29981886.98</v>
          </cell>
        </row>
        <row r="182">
          <cell r="B182">
            <v>193010</v>
          </cell>
          <cell r="C182" t="str">
            <v>Oth Non-Curr Assets-Misc</v>
          </cell>
          <cell r="D182">
            <v>14002</v>
          </cell>
        </row>
        <row r="183">
          <cell r="B183">
            <v>194010</v>
          </cell>
          <cell r="C183" t="str">
            <v>Oth Non-Curr-Def Inc Tax-Fed</v>
          </cell>
          <cell r="D183">
            <v>24462501.859999999</v>
          </cell>
        </row>
        <row r="184">
          <cell r="B184">
            <v>194015</v>
          </cell>
          <cell r="C184" t="str">
            <v>Oth Non-Curr-DIT-Below Line</v>
          </cell>
          <cell r="D184">
            <v>55644510.719999999</v>
          </cell>
        </row>
        <row r="185">
          <cell r="B185">
            <v>200001</v>
          </cell>
          <cell r="C185" t="str">
            <v>Accounts Payables - Trade - Associated</v>
          </cell>
        </row>
        <row r="186">
          <cell r="B186">
            <v>200010</v>
          </cell>
          <cell r="C186" t="str">
            <v>Accounts Payables-Trade-Assoc Co</v>
          </cell>
          <cell r="D186">
            <v>-59422522.460000001</v>
          </cell>
        </row>
        <row r="187">
          <cell r="B187">
            <v>201010</v>
          </cell>
          <cell r="C187" t="str">
            <v>Accounts Payables-Trade</v>
          </cell>
          <cell r="D187">
            <v>-40082370.43</v>
          </cell>
        </row>
        <row r="188">
          <cell r="B188">
            <v>204010</v>
          </cell>
          <cell r="C188" t="str">
            <v>Accounts Payable-Other</v>
          </cell>
          <cell r="D188">
            <v>-38490596.93</v>
          </cell>
        </row>
        <row r="189">
          <cell r="B189">
            <v>204015</v>
          </cell>
          <cell r="C189" t="str">
            <v>A/P-Other-South Texas Nuclear Proj</v>
          </cell>
          <cell r="D189">
            <v>-2073945.41</v>
          </cell>
        </row>
        <row r="190">
          <cell r="B190">
            <v>204020</v>
          </cell>
          <cell r="C190" t="str">
            <v>A/P-Empl W/h-Savings After-Tax</v>
          </cell>
          <cell r="D190">
            <v>356590.44</v>
          </cell>
        </row>
        <row r="191">
          <cell r="B191">
            <v>204030</v>
          </cell>
          <cell r="C191" t="str">
            <v>A/P-Empl W/h-United Way</v>
          </cell>
          <cell r="D191">
            <v>157.27000000000001</v>
          </cell>
        </row>
        <row r="192">
          <cell r="B192">
            <v>204050</v>
          </cell>
          <cell r="C192" t="str">
            <v>A/P - Empl W/h - Child Support</v>
          </cell>
          <cell r="D192">
            <v>204611.4</v>
          </cell>
        </row>
        <row r="193">
          <cell r="B193">
            <v>204110</v>
          </cell>
          <cell r="C193" t="str">
            <v>A/P-Empl W/h-Health Care FSA</v>
          </cell>
          <cell r="D193">
            <v>-77617.56</v>
          </cell>
        </row>
        <row r="194">
          <cell r="B194">
            <v>204150</v>
          </cell>
          <cell r="C194" t="str">
            <v>A/P-Empl W/h-US Svngs Bonds W/hold</v>
          </cell>
          <cell r="D194">
            <v>250</v>
          </cell>
        </row>
        <row r="195">
          <cell r="B195">
            <v>204170</v>
          </cell>
          <cell r="C195" t="str">
            <v>A/P - Empl W/h - Workers' Compensation</v>
          </cell>
        </row>
        <row r="196">
          <cell r="B196">
            <v>204200</v>
          </cell>
          <cell r="C196" t="str">
            <v>A/P-Empl W/h-United Fund/Limestone</v>
          </cell>
          <cell r="D196">
            <v>63.94</v>
          </cell>
        </row>
        <row r="197">
          <cell r="B197">
            <v>204210</v>
          </cell>
          <cell r="C197" t="str">
            <v>A/P-Empl W/h-American Natl Ins</v>
          </cell>
        </row>
        <row r="198">
          <cell r="B198">
            <v>204220</v>
          </cell>
          <cell r="C198" t="str">
            <v>A/P-Empl W/h-FSA Dependent</v>
          </cell>
          <cell r="D198">
            <v>-52846.04</v>
          </cell>
        </row>
        <row r="199">
          <cell r="B199">
            <v>204230</v>
          </cell>
          <cell r="C199" t="str">
            <v>A/P-Empl W/h-Savings Pre-Tax</v>
          </cell>
          <cell r="D199">
            <v>788415.92</v>
          </cell>
        </row>
        <row r="200">
          <cell r="B200">
            <v>204240</v>
          </cell>
          <cell r="C200" t="str">
            <v>A/P-Empl W/h-I.B.E.W.</v>
          </cell>
          <cell r="D200">
            <v>-29.18</v>
          </cell>
        </row>
        <row r="201">
          <cell r="B201">
            <v>204250</v>
          </cell>
          <cell r="C201" t="str">
            <v>A/P-Empl W/h-Aetna Insurance</v>
          </cell>
        </row>
        <row r="202">
          <cell r="B202">
            <v>204260</v>
          </cell>
          <cell r="C202" t="str">
            <v>A/P-Empl W/h-Student Loans Payables</v>
          </cell>
          <cell r="D202">
            <v>0</v>
          </cell>
        </row>
        <row r="203">
          <cell r="B203">
            <v>204270</v>
          </cell>
          <cell r="C203" t="str">
            <v>A/P-Empl W/h-Savings Plus Loan</v>
          </cell>
          <cell r="D203">
            <v>-273731.86</v>
          </cell>
        </row>
        <row r="204">
          <cell r="B204">
            <v>204280</v>
          </cell>
          <cell r="C204" t="str">
            <v>A/P-Empl W/h-Tx Employee Ins-LMS</v>
          </cell>
          <cell r="D204">
            <v>0</v>
          </cell>
        </row>
        <row r="205">
          <cell r="B205">
            <v>204290</v>
          </cell>
          <cell r="C205" t="str">
            <v>A/P-Empl W/h-IRS Levies</v>
          </cell>
          <cell r="D205">
            <v>0</v>
          </cell>
        </row>
        <row r="206">
          <cell r="B206">
            <v>204300</v>
          </cell>
          <cell r="C206" t="str">
            <v>A/P-Empl W/h-TEA Dues</v>
          </cell>
          <cell r="D206">
            <v>-55.1</v>
          </cell>
        </row>
        <row r="207">
          <cell r="B207">
            <v>204310</v>
          </cell>
          <cell r="C207" t="str">
            <v>A/P-Empl W/h-Credit Union (Union)</v>
          </cell>
          <cell r="D207">
            <v>0</v>
          </cell>
        </row>
        <row r="208">
          <cell r="B208">
            <v>204320</v>
          </cell>
          <cell r="C208" t="str">
            <v>A/P-Empl W/h-HI PAC / CRG</v>
          </cell>
          <cell r="D208">
            <v>457.5</v>
          </cell>
        </row>
        <row r="209">
          <cell r="B209">
            <v>204330</v>
          </cell>
          <cell r="C209" t="str">
            <v>A/P-Empl W/h-Employee Bankruptcy</v>
          </cell>
          <cell r="D209">
            <v>0</v>
          </cell>
        </row>
        <row r="210">
          <cell r="B210">
            <v>204350</v>
          </cell>
          <cell r="C210" t="str">
            <v>A/P-Empl W/h-FSA-Cobra Health</v>
          </cell>
        </row>
        <row r="211">
          <cell r="B211">
            <v>204360</v>
          </cell>
          <cell r="C211" t="str">
            <v>A/P-Empl W/h-Flex Ben-Wellnss/Fin</v>
          </cell>
          <cell r="D211">
            <v>458.88</v>
          </cell>
        </row>
        <row r="212">
          <cell r="B212">
            <v>204370</v>
          </cell>
          <cell r="C212" t="str">
            <v>A/P-Empl W/h-Flex Ben-HII Com Stck</v>
          </cell>
        </row>
        <row r="213">
          <cell r="B213">
            <v>204380</v>
          </cell>
          <cell r="C213" t="str">
            <v>A/P-Empl W/h-Flex Benefits-Vision</v>
          </cell>
          <cell r="D213">
            <v>-45155.63</v>
          </cell>
        </row>
        <row r="214">
          <cell r="B214">
            <v>204390</v>
          </cell>
          <cell r="C214" t="str">
            <v>A/P-Empl W/h-Uniform Rentals</v>
          </cell>
          <cell r="D214">
            <v>0</v>
          </cell>
        </row>
        <row r="215">
          <cell r="B215">
            <v>204400</v>
          </cell>
          <cell r="C215" t="str">
            <v>A/P-Empl W/h-Credit Union-Non-Union</v>
          </cell>
          <cell r="D215">
            <v>-1031522.68</v>
          </cell>
        </row>
        <row r="216">
          <cell r="B216">
            <v>204410</v>
          </cell>
          <cell r="C216" t="str">
            <v>A/P-Empl W/h-Regency Garage Park</v>
          </cell>
          <cell r="D216">
            <v>-29100.61</v>
          </cell>
        </row>
        <row r="217">
          <cell r="B217">
            <v>204420</v>
          </cell>
          <cell r="C217" t="str">
            <v>A/P-Helping Hand</v>
          </cell>
          <cell r="D217">
            <v>9226.4699999999993</v>
          </cell>
        </row>
        <row r="218">
          <cell r="B218">
            <v>204440</v>
          </cell>
          <cell r="C218" t="str">
            <v>A/P-Customer Refunds</v>
          </cell>
          <cell r="D218">
            <v>-2881906.75</v>
          </cell>
        </row>
        <row r="219">
          <cell r="B219">
            <v>204450</v>
          </cell>
          <cell r="C219" t="str">
            <v>A/P-415 Plan</v>
          </cell>
          <cell r="D219">
            <v>160092.72</v>
          </cell>
        </row>
        <row r="220">
          <cell r="B220">
            <v>204460</v>
          </cell>
          <cell r="C220" t="str">
            <v>A/P-Benefits Restoration Plan</v>
          </cell>
          <cell r="D220">
            <v>0</v>
          </cell>
        </row>
        <row r="221">
          <cell r="B221">
            <v>204470</v>
          </cell>
          <cell r="C221" t="str">
            <v>A/P-Savings Restoration Plan</v>
          </cell>
          <cell r="D221">
            <v>0</v>
          </cell>
        </row>
        <row r="222">
          <cell r="B222">
            <v>204480</v>
          </cell>
          <cell r="C222" t="str">
            <v>A/P-Death Benefits Plan</v>
          </cell>
          <cell r="D222">
            <v>0</v>
          </cell>
        </row>
        <row r="223">
          <cell r="B223">
            <v>204998</v>
          </cell>
          <cell r="C223" t="str">
            <v>A/P-Trade-History-Associated Co</v>
          </cell>
        </row>
        <row r="224">
          <cell r="B224">
            <v>204999</v>
          </cell>
          <cell r="C224" t="str">
            <v>A/P - Trade - History</v>
          </cell>
          <cell r="D224">
            <v>0</v>
          </cell>
        </row>
        <row r="225">
          <cell r="B225">
            <v>213974</v>
          </cell>
          <cell r="C225" t="str">
            <v>A/P-O/S Cks-CDisb (CCS Refund)-0062</v>
          </cell>
          <cell r="D225">
            <v>-2681370.14</v>
          </cell>
        </row>
        <row r="226">
          <cell r="B226">
            <v>213980</v>
          </cell>
          <cell r="C226" t="str">
            <v>A/P-Outstanding Cks-Cntrl Disb-0003</v>
          </cell>
          <cell r="D226">
            <v>-31997191.07</v>
          </cell>
        </row>
        <row r="227">
          <cell r="B227">
            <v>213994</v>
          </cell>
          <cell r="C227" t="str">
            <v>A/P-Unrecorded Liabilities</v>
          </cell>
          <cell r="D227">
            <v>-10620037.279999999</v>
          </cell>
        </row>
        <row r="228">
          <cell r="B228">
            <v>213995</v>
          </cell>
          <cell r="C228" t="str">
            <v>A/P - Gen Fund Disb Clearing Account</v>
          </cell>
          <cell r="D228">
            <v>38182717.289999999</v>
          </cell>
        </row>
        <row r="229">
          <cell r="B229">
            <v>213997</v>
          </cell>
          <cell r="C229" t="str">
            <v>A/P - Consignment Liabilities</v>
          </cell>
          <cell r="D229">
            <v>109478.97</v>
          </cell>
        </row>
        <row r="230">
          <cell r="B230">
            <v>213999</v>
          </cell>
          <cell r="C230" t="str">
            <v>A/P - Goods Received / Invoice Received</v>
          </cell>
          <cell r="D230">
            <v>-28508269.82</v>
          </cell>
        </row>
        <row r="231">
          <cell r="B231">
            <v>215010</v>
          </cell>
          <cell r="C231" t="str">
            <v>ST Notes Payables-Securities</v>
          </cell>
          <cell r="D231">
            <v>-266376214.5</v>
          </cell>
        </row>
        <row r="232">
          <cell r="B232">
            <v>217010</v>
          </cell>
          <cell r="C232" t="str">
            <v>Current Portion of Long-Term Debt</v>
          </cell>
          <cell r="D232">
            <v>-31148.42</v>
          </cell>
        </row>
        <row r="233">
          <cell r="B233">
            <v>217011</v>
          </cell>
          <cell r="C233" t="str">
            <v>Current Portion of Long-Term Debt</v>
          </cell>
        </row>
        <row r="234">
          <cell r="B234">
            <v>220010</v>
          </cell>
          <cell r="C234" t="str">
            <v>Curr&amp;Accr Liab-Income Taxes-Federal</v>
          </cell>
          <cell r="D234">
            <v>100257708.84</v>
          </cell>
        </row>
        <row r="235">
          <cell r="B235">
            <v>221010</v>
          </cell>
          <cell r="C235" t="str">
            <v>Curr&amp;Accr Liab-Fuel Stock-Gas</v>
          </cell>
          <cell r="D235">
            <v>-91369019.950000003</v>
          </cell>
        </row>
        <row r="236">
          <cell r="B236">
            <v>221020</v>
          </cell>
          <cell r="C236" t="str">
            <v>Curr and Accr Liab - Fuel Stock - Coal</v>
          </cell>
          <cell r="D236">
            <v>-11624527.779999999</v>
          </cell>
        </row>
        <row r="237">
          <cell r="B237">
            <v>221030</v>
          </cell>
          <cell r="C237" t="str">
            <v>Curr&amp;Accr Liab-Fuel Stock-Lignite</v>
          </cell>
          <cell r="D237">
            <v>-9651402.4900000002</v>
          </cell>
        </row>
        <row r="238">
          <cell r="B238">
            <v>221040</v>
          </cell>
          <cell r="C238" t="str">
            <v>Curr&amp;Accr Liab-Fuel Stock-Oil</v>
          </cell>
          <cell r="D238">
            <v>-8954894.1099999994</v>
          </cell>
        </row>
        <row r="239">
          <cell r="B239">
            <v>222010</v>
          </cell>
          <cell r="C239" t="str">
            <v>Interest Payables - Associated Companie</v>
          </cell>
          <cell r="D239">
            <v>-3546828.58</v>
          </cell>
        </row>
        <row r="240">
          <cell r="B240">
            <v>223010</v>
          </cell>
          <cell r="C240" t="str">
            <v>Curr and Accr Liab - Interest - Miscell</v>
          </cell>
          <cell r="D240">
            <v>-36270780.700000003</v>
          </cell>
        </row>
        <row r="241">
          <cell r="B241">
            <v>223015</v>
          </cell>
          <cell r="C241" t="str">
            <v>Curr and Accr Liab - Interest - Other</v>
          </cell>
          <cell r="D241">
            <v>-26511.22</v>
          </cell>
        </row>
        <row r="242">
          <cell r="B242">
            <v>223020</v>
          </cell>
          <cell r="C242" t="str">
            <v>Curr&amp;Accr Liab-Int O/U Rcvy of Fuel</v>
          </cell>
          <cell r="D242">
            <v>7223757.0700000003</v>
          </cell>
        </row>
        <row r="243">
          <cell r="B243">
            <v>223025</v>
          </cell>
          <cell r="C243" t="str">
            <v>Curr&amp;Accr Liab-Int. Pay-COLI Loan</v>
          </cell>
          <cell r="D243">
            <v>-988854.23</v>
          </cell>
        </row>
        <row r="244">
          <cell r="B244">
            <v>223030</v>
          </cell>
          <cell r="C244" t="str">
            <v>Curr&amp;Accr Liab-Int on Cust Deposits</v>
          </cell>
          <cell r="D244">
            <v>-1769787.97</v>
          </cell>
        </row>
        <row r="245">
          <cell r="B245">
            <v>223050</v>
          </cell>
          <cell r="C245" t="str">
            <v>Curr&amp;Accr Liab-Interest Railcars</v>
          </cell>
          <cell r="D245">
            <v>-211327.21</v>
          </cell>
        </row>
        <row r="246">
          <cell r="B246">
            <v>223999</v>
          </cell>
          <cell r="C246" t="str">
            <v>Curr&amp;Accr Liab-Interest-History</v>
          </cell>
        </row>
        <row r="247">
          <cell r="B247">
            <v>228010</v>
          </cell>
          <cell r="C247" t="str">
            <v>Curr&amp;Accr Liab-Dividends</v>
          </cell>
          <cell r="D247">
            <v>-32465.75</v>
          </cell>
        </row>
        <row r="248">
          <cell r="B248">
            <v>231010</v>
          </cell>
          <cell r="C248" t="str">
            <v>Curr&amp;Accr Liab-Salaries/Payroll</v>
          </cell>
          <cell r="D248">
            <v>1176437.68</v>
          </cell>
        </row>
        <row r="249">
          <cell r="B249">
            <v>231011</v>
          </cell>
          <cell r="C249" t="str">
            <v>Curr&amp;Accr Liab-Monthly Salary Accr</v>
          </cell>
          <cell r="D249">
            <v>-7388688.1299999999</v>
          </cell>
        </row>
        <row r="250">
          <cell r="B250">
            <v>232010</v>
          </cell>
          <cell r="C250" t="str">
            <v>Curr&amp;Accr Liab-Miscellaneous</v>
          </cell>
          <cell r="D250">
            <v>-25880897.109999999</v>
          </cell>
        </row>
        <row r="251">
          <cell r="B251">
            <v>232040</v>
          </cell>
          <cell r="C251" t="str">
            <v>Curr&amp;Accr Liab-Electricity Purch</v>
          </cell>
          <cell r="D251">
            <v>-37099367.170000002</v>
          </cell>
        </row>
        <row r="252">
          <cell r="B252">
            <v>232050</v>
          </cell>
          <cell r="C252" t="str">
            <v>Curr&amp;Accr Liab-Gas Imbalance</v>
          </cell>
          <cell r="D252">
            <v>-55378945.25</v>
          </cell>
        </row>
        <row r="253">
          <cell r="B253">
            <v>236999</v>
          </cell>
          <cell r="C253" t="str">
            <v>Curr&amp;Accr Liab-Freight</v>
          </cell>
          <cell r="D253">
            <v>0</v>
          </cell>
        </row>
        <row r="254">
          <cell r="B254">
            <v>240020</v>
          </cell>
          <cell r="C254" t="str">
            <v>Curr&amp;Accr Liab-Payroll Ben-Dental</v>
          </cell>
          <cell r="D254">
            <v>-101102.7</v>
          </cell>
        </row>
        <row r="255">
          <cell r="B255">
            <v>240030</v>
          </cell>
          <cell r="C255" t="str">
            <v>Curr&amp;Accr Liab-Payroll Ben-Medical</v>
          </cell>
          <cell r="D255">
            <v>-2398852.39</v>
          </cell>
        </row>
        <row r="256">
          <cell r="B256">
            <v>240040</v>
          </cell>
          <cell r="C256" t="str">
            <v>Curr&amp;Accr Liab-Payroll Ben-Life Ins</v>
          </cell>
          <cell r="D256">
            <v>-68350.490000000005</v>
          </cell>
        </row>
        <row r="257">
          <cell r="B257">
            <v>240050</v>
          </cell>
          <cell r="C257" t="str">
            <v>Curr&amp;Accr Liab-Payrl Ben-Pers Acc</v>
          </cell>
          <cell r="D257">
            <v>-91657.04</v>
          </cell>
        </row>
        <row r="258">
          <cell r="B258">
            <v>240060</v>
          </cell>
          <cell r="C258" t="str">
            <v>Curr&amp;Accr Liab-Payroll Ben-Other</v>
          </cell>
          <cell r="D258">
            <v>-77349.009999999995</v>
          </cell>
        </row>
        <row r="259">
          <cell r="B259">
            <v>240065</v>
          </cell>
          <cell r="C259" t="str">
            <v>Curr&amp;Accr Liab- Supp Emp Benefits</v>
          </cell>
          <cell r="D259">
            <v>-1960972.39</v>
          </cell>
        </row>
        <row r="260">
          <cell r="B260">
            <v>240070</v>
          </cell>
          <cell r="C260" t="str">
            <v>Curr and Accr Liab - Payroll Ben - Curr</v>
          </cell>
          <cell r="D260">
            <v>-85632.18</v>
          </cell>
        </row>
        <row r="261">
          <cell r="B261">
            <v>240080</v>
          </cell>
          <cell r="C261" t="str">
            <v>Curr&amp;Accr Liab-Annual Incent Comp</v>
          </cell>
          <cell r="D261">
            <v>-32794036.859999999</v>
          </cell>
        </row>
        <row r="262">
          <cell r="B262">
            <v>242010</v>
          </cell>
          <cell r="C262" t="str">
            <v>Curr and Accr Liab - Payroll Taxes - FI</v>
          </cell>
          <cell r="D262">
            <v>-970816.52</v>
          </cell>
        </row>
        <row r="263">
          <cell r="B263">
            <v>242020</v>
          </cell>
          <cell r="C263" t="str">
            <v>Curr and Accr Liab - Payroll Taxes - Un</v>
          </cell>
          <cell r="D263">
            <v>-21558.05</v>
          </cell>
        </row>
        <row r="264">
          <cell r="B264">
            <v>242030</v>
          </cell>
          <cell r="C264" t="str">
            <v>Curr and Accr Liab - Payroll Taxes - SU</v>
          </cell>
        </row>
        <row r="265">
          <cell r="B265">
            <v>242031</v>
          </cell>
          <cell r="C265" t="str">
            <v>Curr&amp;Accr Liab-Misc Empl Taxes</v>
          </cell>
          <cell r="D265">
            <v>-564.89</v>
          </cell>
        </row>
        <row r="266">
          <cell r="B266">
            <v>244010</v>
          </cell>
          <cell r="C266" t="str">
            <v>Curr&amp;Accr Liab-Sales Taxes on Sales</v>
          </cell>
          <cell r="D266">
            <v>-3284.4</v>
          </cell>
        </row>
        <row r="267">
          <cell r="B267">
            <v>244011</v>
          </cell>
          <cell r="C267" t="str">
            <v>Curr&amp;Accr Liab-Sales Taxes History</v>
          </cell>
          <cell r="D267">
            <v>-27869802.719999999</v>
          </cell>
        </row>
        <row r="268">
          <cell r="B268">
            <v>244015</v>
          </cell>
          <cell r="C268" t="str">
            <v>Curr and Accr Liab - Sales Taxes on Sal</v>
          </cell>
          <cell r="D268">
            <v>23822613.859999999</v>
          </cell>
        </row>
        <row r="269">
          <cell r="B269">
            <v>244020</v>
          </cell>
          <cell r="C269" t="str">
            <v>Curr&amp;Accr Liab-Sales/Use on Purch</v>
          </cell>
          <cell r="D269">
            <v>-3018266.58</v>
          </cell>
        </row>
        <row r="270">
          <cell r="B270">
            <v>244021</v>
          </cell>
          <cell r="C270" t="str">
            <v>Curr/Accr Liab-Sls/Use on Purch-Hst</v>
          </cell>
        </row>
        <row r="271">
          <cell r="B271">
            <v>244030</v>
          </cell>
          <cell r="C271" t="str">
            <v>Curr&amp;Accr Liab-Sales/Use on Pur-Adj</v>
          </cell>
          <cell r="D271">
            <v>-33714.25</v>
          </cell>
        </row>
        <row r="272">
          <cell r="B272">
            <v>245010</v>
          </cell>
          <cell r="C272" t="str">
            <v>Curr and Accr Liab - Property Taxes</v>
          </cell>
          <cell r="D272">
            <v>-110525887.3</v>
          </cell>
        </row>
        <row r="273">
          <cell r="B273">
            <v>246010</v>
          </cell>
          <cell r="C273" t="str">
            <v>Curr&amp;Accr Liab-State Franch Taxes</v>
          </cell>
          <cell r="D273">
            <v>-34370413.600000001</v>
          </cell>
        </row>
        <row r="274">
          <cell r="B274">
            <v>246020</v>
          </cell>
          <cell r="C274" t="str">
            <v>Curr&amp;Accr Liab-State GRT</v>
          </cell>
          <cell r="D274">
            <v>-9094940.0299999993</v>
          </cell>
        </row>
        <row r="275">
          <cell r="B275">
            <v>246030</v>
          </cell>
          <cell r="C275" t="str">
            <v>Curr&amp;Accr Liab-Franch Fees/GRT-City</v>
          </cell>
          <cell r="D275">
            <v>-40027908.990000002</v>
          </cell>
        </row>
        <row r="276">
          <cell r="B276">
            <v>248010</v>
          </cell>
          <cell r="C276" t="str">
            <v>Curr and Accr Liab - Miscellaneous Taxe</v>
          </cell>
          <cell r="D276">
            <v>0</v>
          </cell>
        </row>
        <row r="277">
          <cell r="B277">
            <v>251010</v>
          </cell>
          <cell r="C277" t="str">
            <v>Capital Lease Obligations-Current</v>
          </cell>
          <cell r="D277">
            <v>-1328136.33</v>
          </cell>
        </row>
        <row r="278">
          <cell r="B278">
            <v>254010</v>
          </cell>
          <cell r="C278" t="str">
            <v>Other Curr Liab-W/h From Empl-FIT</v>
          </cell>
          <cell r="D278">
            <v>-1660194.29</v>
          </cell>
        </row>
        <row r="279">
          <cell r="B279">
            <v>254030</v>
          </cell>
          <cell r="C279" t="str">
            <v>Other Curr Liab-W/h From Empl-FICA</v>
          </cell>
          <cell r="D279">
            <v>-38834.69</v>
          </cell>
        </row>
        <row r="280">
          <cell r="B280">
            <v>254031</v>
          </cell>
          <cell r="C280" t="str">
            <v>Other Curr Liab-W/h From Empl</v>
          </cell>
          <cell r="D280">
            <v>942</v>
          </cell>
        </row>
        <row r="281">
          <cell r="B281">
            <v>255010</v>
          </cell>
          <cell r="C281" t="str">
            <v>Customer Deposits-Miscellaneous</v>
          </cell>
          <cell r="D281">
            <v>-44944274.229999997</v>
          </cell>
        </row>
        <row r="282">
          <cell r="B282">
            <v>255020</v>
          </cell>
          <cell r="C282" t="str">
            <v>Customer Deposits-ROW Damage</v>
          </cell>
          <cell r="D282">
            <v>-18225.71</v>
          </cell>
        </row>
        <row r="283">
          <cell r="B283">
            <v>257010</v>
          </cell>
          <cell r="C283" t="str">
            <v>Property Insurance Reserve</v>
          </cell>
          <cell r="D283">
            <v>4485697.42</v>
          </cell>
        </row>
        <row r="284">
          <cell r="B284">
            <v>258030</v>
          </cell>
          <cell r="C284" t="str">
            <v>Injuries &amp; Damages-Workers' Comp</v>
          </cell>
          <cell r="D284">
            <v>-1955328.53</v>
          </cell>
        </row>
        <row r="285">
          <cell r="B285">
            <v>259010</v>
          </cell>
          <cell r="C285" t="str">
            <v>Pens&amp;Ben-FAS 87/106/112 Ben Plans</v>
          </cell>
          <cell r="D285">
            <v>0</v>
          </cell>
        </row>
        <row r="286">
          <cell r="B286">
            <v>259020</v>
          </cell>
          <cell r="C286" t="str">
            <v>Savings Restoration Plan</v>
          </cell>
          <cell r="D286">
            <v>-560923.12</v>
          </cell>
        </row>
        <row r="287">
          <cell r="B287">
            <v>259021</v>
          </cell>
          <cell r="C287" t="str">
            <v>Noram Restoration of Accounts Plan</v>
          </cell>
          <cell r="D287">
            <v>-10760</v>
          </cell>
        </row>
        <row r="288">
          <cell r="B288">
            <v>259040</v>
          </cell>
          <cell r="C288" t="str">
            <v>Benefit Restoration Plan-FAS 87</v>
          </cell>
          <cell r="D288">
            <v>-10220576</v>
          </cell>
        </row>
        <row r="289">
          <cell r="B289">
            <v>259042</v>
          </cell>
          <cell r="C289" t="str">
            <v>PostRetirement Welfare Plan-FAS 106</v>
          </cell>
          <cell r="D289">
            <v>-31452674.48</v>
          </cell>
        </row>
        <row r="290">
          <cell r="B290">
            <v>259043</v>
          </cell>
          <cell r="C290" t="str">
            <v>Postemployment Benefits-FAS 112</v>
          </cell>
          <cell r="D290">
            <v>-11636100</v>
          </cell>
        </row>
        <row r="291">
          <cell r="B291">
            <v>262010</v>
          </cell>
          <cell r="C291" t="str">
            <v>Nuclear Decommissioning Reserve</v>
          </cell>
          <cell r="D291">
            <v>-128945776.58</v>
          </cell>
        </row>
        <row r="292">
          <cell r="B292">
            <v>263010</v>
          </cell>
          <cell r="C292" t="str">
            <v>Provision-Other</v>
          </cell>
          <cell r="D292">
            <v>-5439478.2300000004</v>
          </cell>
        </row>
        <row r="293">
          <cell r="B293">
            <v>264060</v>
          </cell>
          <cell r="C293" t="str">
            <v>Contrib in Aid of Construction</v>
          </cell>
        </row>
        <row r="294">
          <cell r="B294">
            <v>265010</v>
          </cell>
          <cell r="C294" t="str">
            <v>Oth Def CR-Employee Related</v>
          </cell>
          <cell r="D294">
            <v>-2757030.81</v>
          </cell>
        </row>
        <row r="295">
          <cell r="B295">
            <v>265020</v>
          </cell>
          <cell r="C295" t="str">
            <v>Oth Def CR-Deferred Comp</v>
          </cell>
          <cell r="D295">
            <v>-39703709.18</v>
          </cell>
        </row>
        <row r="296">
          <cell r="B296">
            <v>265030</v>
          </cell>
          <cell r="C296" t="str">
            <v>Oth Def CR-Long-Term Incentives</v>
          </cell>
          <cell r="D296">
            <v>-2967158.01</v>
          </cell>
        </row>
        <row r="297">
          <cell r="B297">
            <v>269010</v>
          </cell>
          <cell r="C297" t="str">
            <v>Other Deferred Credits - Miscellaneous</v>
          </cell>
          <cell r="D297">
            <v>-2767257.3</v>
          </cell>
        </row>
        <row r="298">
          <cell r="B298">
            <v>269013</v>
          </cell>
          <cell r="C298" t="str">
            <v>Oth Def CR-Escheat Payable</v>
          </cell>
          <cell r="D298">
            <v>-211101.81</v>
          </cell>
        </row>
        <row r="299">
          <cell r="B299">
            <v>269020</v>
          </cell>
          <cell r="C299" t="str">
            <v>Oth Def CR-Def Rev-Power Intchng</v>
          </cell>
          <cell r="D299">
            <v>0</v>
          </cell>
        </row>
        <row r="300">
          <cell r="B300">
            <v>269030</v>
          </cell>
          <cell r="C300" t="str">
            <v>Oth Def CR-Unbilled Fuel &amp; PCRF</v>
          </cell>
          <cell r="D300">
            <v>-140677851</v>
          </cell>
        </row>
        <row r="301">
          <cell r="B301">
            <v>275010</v>
          </cell>
          <cell r="C301" t="str">
            <v>Long-Term Debt-First Mortgage Bonds</v>
          </cell>
          <cell r="D301">
            <v>-1261217000</v>
          </cell>
        </row>
        <row r="302">
          <cell r="B302">
            <v>275020</v>
          </cell>
          <cell r="C302" t="str">
            <v>Unamortized Discount</v>
          </cell>
          <cell r="D302">
            <v>10263299.48</v>
          </cell>
        </row>
        <row r="303">
          <cell r="B303">
            <v>275040</v>
          </cell>
          <cell r="C303" t="str">
            <v>Long-Term Notes Payable - Assoc Compani</v>
          </cell>
          <cell r="D303">
            <v>-360825000</v>
          </cell>
        </row>
        <row r="304">
          <cell r="B304">
            <v>275997</v>
          </cell>
          <cell r="C304" t="str">
            <v>Long-Term-FMB-History</v>
          </cell>
        </row>
        <row r="305">
          <cell r="B305">
            <v>275998</v>
          </cell>
          <cell r="C305" t="str">
            <v>Unamortized Discount-History</v>
          </cell>
        </row>
        <row r="306">
          <cell r="B306">
            <v>275999</v>
          </cell>
          <cell r="C306" t="str">
            <v>Unamortized Premium-History</v>
          </cell>
        </row>
        <row r="307">
          <cell r="B307">
            <v>276999</v>
          </cell>
          <cell r="C307" t="str">
            <v>Amort of Unamortized Discount</v>
          </cell>
          <cell r="D307">
            <v>-3422404.57</v>
          </cell>
        </row>
        <row r="308">
          <cell r="B308">
            <v>277010</v>
          </cell>
          <cell r="C308" t="str">
            <v>Long-Term Debt - Other</v>
          </cell>
          <cell r="D308">
            <v>-498374.40000000002</v>
          </cell>
        </row>
        <row r="309">
          <cell r="B309">
            <v>277015</v>
          </cell>
          <cell r="C309" t="str">
            <v>Long-Term Debt-Jewett</v>
          </cell>
          <cell r="D309">
            <v>-19926192.359999999</v>
          </cell>
        </row>
        <row r="310">
          <cell r="B310">
            <v>277020</v>
          </cell>
          <cell r="C310" t="str">
            <v>Long-Term Debt-Other Bonds</v>
          </cell>
          <cell r="D310">
            <v>-1045900000</v>
          </cell>
        </row>
        <row r="311">
          <cell r="B311">
            <v>277999</v>
          </cell>
          <cell r="C311" t="str">
            <v>Long-Term Debt-Other History</v>
          </cell>
        </row>
        <row r="312">
          <cell r="B312">
            <v>282010</v>
          </cell>
          <cell r="C312" t="str">
            <v>Capital Lease Obligations-Noncurr</v>
          </cell>
          <cell r="D312">
            <v>-11174305.199999999</v>
          </cell>
        </row>
        <row r="313">
          <cell r="B313">
            <v>285010</v>
          </cell>
          <cell r="C313" t="str">
            <v>Def Inc Taxes-Fed-Accel Amort</v>
          </cell>
        </row>
        <row r="314">
          <cell r="B314">
            <v>285020</v>
          </cell>
          <cell r="C314" t="str">
            <v>Def Inc Taxes-Fed-Accel Depr</v>
          </cell>
          <cell r="D314">
            <v>-1204354114.3800001</v>
          </cell>
        </row>
        <row r="315">
          <cell r="B315">
            <v>285025</v>
          </cell>
          <cell r="C315" t="str">
            <v>DIT-Fed-Accel Depr-Below Line</v>
          </cell>
          <cell r="D315">
            <v>-18234807.530000001</v>
          </cell>
        </row>
        <row r="316">
          <cell r="B316">
            <v>285030</v>
          </cell>
          <cell r="C316" t="str">
            <v>Def Inc Taxes-Federal-Other</v>
          </cell>
          <cell r="D316">
            <v>-889755049.19000006</v>
          </cell>
        </row>
        <row r="317">
          <cell r="B317">
            <v>285035</v>
          </cell>
          <cell r="C317" t="str">
            <v>Def Inc Taxes-Fed-Other-Below Line</v>
          </cell>
          <cell r="D317">
            <v>118076765.31</v>
          </cell>
        </row>
        <row r="318">
          <cell r="B318">
            <v>287010</v>
          </cell>
          <cell r="C318" t="str">
            <v>Unamortized Investment Tax Credits</v>
          </cell>
          <cell r="D318">
            <v>-290902307.56999999</v>
          </cell>
        </row>
        <row r="319">
          <cell r="B319">
            <v>291010</v>
          </cell>
          <cell r="C319" t="str">
            <v>Divisional Equity</v>
          </cell>
          <cell r="D319">
            <v>-1675927491</v>
          </cell>
        </row>
        <row r="320">
          <cell r="B320">
            <v>292010</v>
          </cell>
          <cell r="C320" t="str">
            <v>Preferred Stock-Shares Issued</v>
          </cell>
          <cell r="D320">
            <v>-9739700</v>
          </cell>
        </row>
        <row r="321">
          <cell r="B321">
            <v>292040</v>
          </cell>
          <cell r="C321" t="str">
            <v>Pref Stock-Cap Securities Trust-Net</v>
          </cell>
          <cell r="D321">
            <v>8535772.6600000001</v>
          </cell>
        </row>
        <row r="322">
          <cell r="B322">
            <v>297030</v>
          </cell>
          <cell r="C322" t="str">
            <v>Retained Earnings-Dividends</v>
          </cell>
          <cell r="D322">
            <v>329389588.04000002</v>
          </cell>
        </row>
        <row r="323">
          <cell r="B323">
            <v>297999</v>
          </cell>
          <cell r="C323" t="str">
            <v>Retained Earnings</v>
          </cell>
          <cell r="D323">
            <v>-1994606498.9300001</v>
          </cell>
        </row>
        <row r="324">
          <cell r="B324">
            <v>298012</v>
          </cell>
          <cell r="C324" t="str">
            <v>Benefits Minimum Liability Adj.</v>
          </cell>
          <cell r="D324">
            <v>2527138</v>
          </cell>
        </row>
        <row r="340">
          <cell r="B340">
            <v>129010</v>
          </cell>
          <cell r="C340" t="str">
            <v>Interest Receivables - Associated Compa</v>
          </cell>
          <cell r="D340">
            <v>-3546828.01</v>
          </cell>
        </row>
        <row r="341">
          <cell r="B341">
            <v>151010</v>
          </cell>
          <cell r="C341" t="str">
            <v>Long-Term Notes Receivables - Associate</v>
          </cell>
          <cell r="D341">
            <v>-360825000</v>
          </cell>
        </row>
        <row r="342">
          <cell r="B342">
            <v>153000</v>
          </cell>
          <cell r="C342" t="str">
            <v>Invest in Subsidiaries</v>
          </cell>
          <cell r="D342">
            <v>-10825000</v>
          </cell>
        </row>
        <row r="343">
          <cell r="B343">
            <v>153003</v>
          </cell>
          <cell r="C343" t="str">
            <v>Investments in Subs - HL&amp;P Division (00</v>
          </cell>
        </row>
        <row r="344">
          <cell r="B344">
            <v>153053</v>
          </cell>
          <cell r="C344" t="str">
            <v>Investments in Subs - HL&amp;P Capital Trus</v>
          </cell>
        </row>
        <row r="345">
          <cell r="B345">
            <v>153054</v>
          </cell>
          <cell r="C345" t="str">
            <v>Investments in Subs - HL&amp;P Capital Trus</v>
          </cell>
        </row>
        <row r="346">
          <cell r="B346">
            <v>222010</v>
          </cell>
          <cell r="C346" t="str">
            <v>Interest Payables - Associated Companie</v>
          </cell>
          <cell r="D346">
            <v>3546828.02</v>
          </cell>
        </row>
        <row r="347">
          <cell r="B347">
            <v>275040</v>
          </cell>
          <cell r="C347" t="str">
            <v>Long-Term Notes Payable - Assoc Compani</v>
          </cell>
          <cell r="D347">
            <v>360825000</v>
          </cell>
        </row>
        <row r="348">
          <cell r="B348">
            <v>291010</v>
          </cell>
          <cell r="C348" t="str">
            <v>Divisional Equity</v>
          </cell>
          <cell r="D348">
            <v>10825000</v>
          </cell>
        </row>
        <row r="349">
          <cell r="B349">
            <v>292040</v>
          </cell>
          <cell r="C349" t="str">
            <v>Pref Stock-Cap Securities Trust-Net</v>
          </cell>
        </row>
        <row r="350">
          <cell r="B350">
            <v>297999</v>
          </cell>
          <cell r="C350" t="str">
            <v>Retained Earnings</v>
          </cell>
          <cell r="D350">
            <v>-0.02</v>
          </cell>
        </row>
        <row r="366">
          <cell r="B366">
            <v>129010</v>
          </cell>
          <cell r="C366" t="str">
            <v>Interest Receivables - Associated Compa</v>
          </cell>
          <cell r="D366">
            <v>-0.15</v>
          </cell>
        </row>
        <row r="367">
          <cell r="B367">
            <v>151010</v>
          </cell>
          <cell r="C367" t="str">
            <v>Long-Term Notes Receivables - Associate</v>
          </cell>
          <cell r="D367">
            <v>257732000</v>
          </cell>
        </row>
        <row r="368">
          <cell r="B368">
            <v>153003</v>
          </cell>
          <cell r="C368" t="str">
            <v>Investments in Subs - HL&amp;P Division (00</v>
          </cell>
        </row>
        <row r="369">
          <cell r="B369">
            <v>223010</v>
          </cell>
          <cell r="C369" t="str">
            <v>Curr and Accr Liab - Interest - Miscell</v>
          </cell>
        </row>
        <row r="370">
          <cell r="B370">
            <v>223015</v>
          </cell>
          <cell r="C370" t="str">
            <v>Curr and Accr Liab - Interest - Other</v>
          </cell>
          <cell r="D370">
            <v>-0.25</v>
          </cell>
        </row>
        <row r="371">
          <cell r="B371">
            <v>291010</v>
          </cell>
          <cell r="C371" t="str">
            <v>Divisional Equity</v>
          </cell>
          <cell r="D371">
            <v>-7732000</v>
          </cell>
        </row>
        <row r="372">
          <cell r="B372">
            <v>292040</v>
          </cell>
          <cell r="C372" t="str">
            <v>Pref Stock-Cap Securities Trust-Net</v>
          </cell>
          <cell r="D372">
            <v>-250000000</v>
          </cell>
        </row>
        <row r="373">
          <cell r="B373">
            <v>297999</v>
          </cell>
          <cell r="C373" t="str">
            <v>Retained Earnings</v>
          </cell>
          <cell r="D373">
            <v>0.1</v>
          </cell>
        </row>
        <row r="389">
          <cell r="B389">
            <v>129010</v>
          </cell>
          <cell r="C389" t="str">
            <v>Interest Receivables - Associated Compa</v>
          </cell>
          <cell r="D389">
            <v>3546828.73</v>
          </cell>
        </row>
        <row r="390">
          <cell r="B390">
            <v>151010</v>
          </cell>
          <cell r="C390" t="str">
            <v>Long-Term Notes Receivables - Associate</v>
          </cell>
          <cell r="D390">
            <v>103093000</v>
          </cell>
        </row>
        <row r="391">
          <cell r="B391">
            <v>153003</v>
          </cell>
          <cell r="C391" t="str">
            <v>Investments in Subs - HL&amp;P Division (00</v>
          </cell>
        </row>
        <row r="392">
          <cell r="B392">
            <v>223010</v>
          </cell>
          <cell r="C392" t="str">
            <v>Curr and Accr Liab - Interest - Miscell</v>
          </cell>
        </row>
        <row r="393">
          <cell r="B393">
            <v>223015</v>
          </cell>
          <cell r="C393" t="str">
            <v>Curr and Accr Liab - Interest - Other</v>
          </cell>
          <cell r="D393">
            <v>-3440416.62</v>
          </cell>
        </row>
        <row r="394">
          <cell r="B394">
            <v>291010</v>
          </cell>
          <cell r="C394" t="str">
            <v>Divisional Equity</v>
          </cell>
          <cell r="D394">
            <v>-3093000</v>
          </cell>
        </row>
        <row r="395">
          <cell r="B395">
            <v>292040</v>
          </cell>
          <cell r="C395" t="str">
            <v>Pref Stock-Cap Securities Trust-Net</v>
          </cell>
          <cell r="D395">
            <v>-100000000</v>
          </cell>
        </row>
        <row r="396">
          <cell r="B396">
            <v>297999</v>
          </cell>
          <cell r="C396" t="str">
            <v>Retained Earnings</v>
          </cell>
          <cell r="D396">
            <v>-106412.09</v>
          </cell>
        </row>
        <row r="412">
          <cell r="B412">
            <v>163010</v>
          </cell>
          <cell r="C412" t="str">
            <v>Plant in Service (including Intangible</v>
          </cell>
          <cell r="D412">
            <v>-17755195.739999998</v>
          </cell>
        </row>
        <row r="413">
          <cell r="B413">
            <v>170010</v>
          </cell>
          <cell r="C413" t="str">
            <v>Construction Work In Progress</v>
          </cell>
          <cell r="D413">
            <v>-397699.57</v>
          </cell>
        </row>
        <row r="414">
          <cell r="B414">
            <v>171010</v>
          </cell>
          <cell r="C414" t="str">
            <v>Accum Depr-Plant in Service</v>
          </cell>
          <cell r="D414">
            <v>186981070.72</v>
          </cell>
        </row>
        <row r="415">
          <cell r="B415">
            <v>177020</v>
          </cell>
          <cell r="C415" t="str">
            <v>Unamortized Loss on Reacquired Debt</v>
          </cell>
          <cell r="D415">
            <v>-10870696.199999999</v>
          </cell>
        </row>
        <row r="416">
          <cell r="B416">
            <v>177998</v>
          </cell>
          <cell r="C416" t="str">
            <v>Amort of Loss on Reacquired Debt</v>
          </cell>
          <cell r="D416">
            <v>565425.49</v>
          </cell>
        </row>
        <row r="417">
          <cell r="B417">
            <v>179010</v>
          </cell>
          <cell r="C417" t="str">
            <v>Regulatory Assets</v>
          </cell>
          <cell r="D417">
            <v>-535786824</v>
          </cell>
        </row>
        <row r="418">
          <cell r="B418">
            <v>179040</v>
          </cell>
          <cell r="C418" t="str">
            <v>Amort of Regulatory Assets-Other</v>
          </cell>
        </row>
        <row r="419">
          <cell r="B419">
            <v>179060</v>
          </cell>
          <cell r="C419" t="str">
            <v>Regulatory Assets-Docket</v>
          </cell>
          <cell r="D419">
            <v>-36129092.579999998</v>
          </cell>
        </row>
        <row r="420">
          <cell r="B420">
            <v>179070</v>
          </cell>
          <cell r="C420" t="str">
            <v>Regulatory Assets-Stranded Costs</v>
          </cell>
          <cell r="D420">
            <v>292266780.55000001</v>
          </cell>
        </row>
        <row r="421">
          <cell r="B421">
            <v>179075</v>
          </cell>
          <cell r="C421" t="str">
            <v>Regulatory Assets-Legislation</v>
          </cell>
          <cell r="D421">
            <v>570909399.58000004</v>
          </cell>
        </row>
        <row r="422">
          <cell r="B422">
            <v>181010</v>
          </cell>
          <cell r="C422" t="str">
            <v>RTA-FAS109 DR-Eq AFUDC-Open</v>
          </cell>
          <cell r="D422">
            <v>155648916</v>
          </cell>
        </row>
        <row r="423">
          <cell r="B423">
            <v>181020</v>
          </cell>
          <cell r="C423" t="str">
            <v>RTA-SFAS109 DR-Eq AFUDC-Closed</v>
          </cell>
          <cell r="D423">
            <v>-3516634.7</v>
          </cell>
        </row>
        <row r="424">
          <cell r="B424">
            <v>181120</v>
          </cell>
          <cell r="C424" t="str">
            <v>RTA-TX Inc(Franch) Tax Def-Net</v>
          </cell>
          <cell r="D424">
            <v>-22792527</v>
          </cell>
        </row>
        <row r="425">
          <cell r="B425">
            <v>181140</v>
          </cell>
          <cell r="C425" t="str">
            <v>RTL-Am SFAS109 CR-Prot Exc DFIT</v>
          </cell>
          <cell r="D425">
            <v>-858200.58</v>
          </cell>
        </row>
        <row r="426">
          <cell r="B426">
            <v>181160</v>
          </cell>
          <cell r="C426" t="str">
            <v>RTL-Amort SFAS109 Cr-ITC</v>
          </cell>
          <cell r="D426">
            <v>-10492614.18</v>
          </cell>
        </row>
        <row r="427">
          <cell r="B427">
            <v>188030</v>
          </cell>
          <cell r="C427" t="str">
            <v>Misc Def DR-DSM Def Costs &amp; CC</v>
          </cell>
        </row>
        <row r="428">
          <cell r="B428">
            <v>188031</v>
          </cell>
          <cell r="C428" t="str">
            <v>Misc Def DR-Amort of DSM</v>
          </cell>
        </row>
        <row r="429">
          <cell r="B429">
            <v>220010</v>
          </cell>
          <cell r="C429" t="str">
            <v>Curr&amp;Accr Liab-Income Taxes-Federal</v>
          </cell>
          <cell r="D429">
            <v>-16435539.85</v>
          </cell>
        </row>
        <row r="430">
          <cell r="B430">
            <v>246010</v>
          </cell>
          <cell r="C430" t="str">
            <v>Curr&amp;Accr Liab-State Franch Taxes</v>
          </cell>
        </row>
        <row r="431">
          <cell r="B431">
            <v>257010</v>
          </cell>
          <cell r="C431" t="str">
            <v>Property Insurance Reserve</v>
          </cell>
          <cell r="D431">
            <v>1006517</v>
          </cell>
        </row>
        <row r="432">
          <cell r="B432">
            <v>285020</v>
          </cell>
          <cell r="C432" t="str">
            <v>Def Inc Taxes-Fed-Accel Depr</v>
          </cell>
          <cell r="D432">
            <v>-193099069.03999999</v>
          </cell>
        </row>
        <row r="433">
          <cell r="B433">
            <v>285030</v>
          </cell>
          <cell r="C433" t="str">
            <v>Def Inc Taxes-Federal-Other</v>
          </cell>
          <cell r="D433">
            <v>3634795.7</v>
          </cell>
        </row>
        <row r="434">
          <cell r="B434">
            <v>287010</v>
          </cell>
          <cell r="C434" t="str">
            <v>Unamortized Investment Tax Credits</v>
          </cell>
          <cell r="D434">
            <v>32124381.920000002</v>
          </cell>
        </row>
        <row r="435">
          <cell r="B435">
            <v>297999</v>
          </cell>
          <cell r="C435" t="str">
            <v>Retained Earnings</v>
          </cell>
          <cell r="D435">
            <v>-181693710.75999999</v>
          </cell>
        </row>
      </sheetData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 Paid - Combined"/>
      <sheetName val="FIT Paid - LSP"/>
      <sheetName val="FIT Paid - TPSRV"/>
      <sheetName val="FIT Paid - COREP"/>
      <sheetName val="FIT Support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 Paid - Combined"/>
      <sheetName val="FIT Paid - LSP"/>
      <sheetName val="FIT Paid - TPSRV"/>
      <sheetName val="FIT Paid - COREP"/>
      <sheetName val="FIT Support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Schedule (allco curr mo sales)"/>
      <sheetName val="Discount"/>
      <sheetName val="Previous Month's Schedule"/>
      <sheetName val="DA"/>
      <sheetName val="Setup"/>
    </sheetNames>
    <sheetDataSet>
      <sheetData sheetId="0" refreshError="1">
        <row r="3">
          <cell r="B3" t="str">
            <v>LSP</v>
          </cell>
          <cell r="E3" t="str">
            <v>Date</v>
          </cell>
          <cell r="I3" t="str">
            <v>Document</v>
          </cell>
        </row>
        <row r="7">
          <cell r="B7" t="str">
            <v>To transfer receivables related to Citigroup Receivable Program</v>
          </cell>
        </row>
        <row r="9">
          <cell r="B9" t="str">
            <v>LSP</v>
          </cell>
          <cell r="C9" t="str">
            <v>101090</v>
          </cell>
          <cell r="D9">
            <v>1430100</v>
          </cell>
          <cell r="E9" t="str">
            <v>000</v>
          </cell>
          <cell r="F9" t="str">
            <v>00000000</v>
          </cell>
          <cell r="G9" t="str">
            <v>0000</v>
          </cell>
          <cell r="H9" t="str">
            <v>0000</v>
          </cell>
          <cell r="J9">
            <v>0</v>
          </cell>
          <cell r="L9" t="str">
            <v>Reverse Discount DA</v>
          </cell>
          <cell r="M9" t="str">
            <v>USD</v>
          </cell>
          <cell r="N9" t="str">
            <v>CRRNT</v>
          </cell>
          <cell r="O9">
            <v>1</v>
          </cell>
          <cell r="P9">
            <v>0</v>
          </cell>
        </row>
        <row r="10">
          <cell r="B10" t="str">
            <v>LSP</v>
          </cell>
          <cell r="C10" t="str">
            <v>101090</v>
          </cell>
          <cell r="D10">
            <v>1868900</v>
          </cell>
          <cell r="E10" t="str">
            <v>000</v>
          </cell>
          <cell r="F10" t="str">
            <v>00000000</v>
          </cell>
          <cell r="G10" t="str">
            <v>0000</v>
          </cell>
          <cell r="H10" t="str">
            <v>0000</v>
          </cell>
          <cell r="J10">
            <v>0</v>
          </cell>
          <cell r="L10" t="str">
            <v>Reverse Discount DA</v>
          </cell>
          <cell r="M10" t="str">
            <v>USD</v>
          </cell>
          <cell r="N10" t="str">
            <v>CRRNT</v>
          </cell>
          <cell r="O10">
            <v>1</v>
          </cell>
          <cell r="P10">
            <v>0</v>
          </cell>
        </row>
        <row r="11">
          <cell r="B11" t="str">
            <v>LSGD</v>
          </cell>
          <cell r="C11" t="str">
            <v>140090</v>
          </cell>
          <cell r="D11">
            <v>1869000</v>
          </cell>
          <cell r="E11" t="str">
            <v>000</v>
          </cell>
          <cell r="F11" t="str">
            <v>00000000</v>
          </cell>
          <cell r="G11" t="str">
            <v>0000</v>
          </cell>
          <cell r="H11" t="str">
            <v>0000</v>
          </cell>
          <cell r="J11">
            <v>0</v>
          </cell>
          <cell r="L11" t="str">
            <v>Reverse Discount DA</v>
          </cell>
          <cell r="M11" t="str">
            <v>USD</v>
          </cell>
          <cell r="N11" t="str">
            <v>CRRNT</v>
          </cell>
          <cell r="O11">
            <v>1</v>
          </cell>
          <cell r="P11">
            <v>0</v>
          </cell>
        </row>
        <row r="12">
          <cell r="B12" t="str">
            <v>LSGD</v>
          </cell>
          <cell r="C12" t="str">
            <v>140090</v>
          </cell>
          <cell r="D12">
            <v>1868900</v>
          </cell>
          <cell r="E12" t="str">
            <v>000</v>
          </cell>
          <cell r="F12" t="str">
            <v>00000000</v>
          </cell>
          <cell r="G12" t="str">
            <v>0000</v>
          </cell>
          <cell r="H12" t="str">
            <v>0000</v>
          </cell>
          <cell r="J12">
            <v>0</v>
          </cell>
          <cell r="L12" t="str">
            <v>Reverse Discount DA</v>
          </cell>
          <cell r="M12" t="str">
            <v>USD</v>
          </cell>
          <cell r="N12" t="str">
            <v>CRRNT</v>
          </cell>
          <cell r="O12">
            <v>1</v>
          </cell>
          <cell r="P12">
            <v>0</v>
          </cell>
        </row>
        <row r="13">
          <cell r="B13" t="str">
            <v>ELREP</v>
          </cell>
          <cell r="C13" t="str">
            <v>288000</v>
          </cell>
          <cell r="D13">
            <v>1868000</v>
          </cell>
          <cell r="E13" t="str">
            <v>000</v>
          </cell>
          <cell r="F13" t="str">
            <v>00000000</v>
          </cell>
          <cell r="G13" t="str">
            <v>0000</v>
          </cell>
          <cell r="H13" t="str">
            <v>0000</v>
          </cell>
          <cell r="J13">
            <v>-680000</v>
          </cell>
          <cell r="L13" t="str">
            <v>Reverse Discount DA</v>
          </cell>
          <cell r="M13" t="str">
            <v>USD</v>
          </cell>
          <cell r="N13" t="str">
            <v>CRRNT</v>
          </cell>
          <cell r="O13">
            <v>1</v>
          </cell>
          <cell r="P13">
            <v>-680000</v>
          </cell>
        </row>
        <row r="14">
          <cell r="B14" t="str">
            <v>ELREP</v>
          </cell>
          <cell r="C14">
            <v>288000</v>
          </cell>
          <cell r="D14">
            <v>1868900</v>
          </cell>
          <cell r="E14" t="str">
            <v>000</v>
          </cell>
          <cell r="F14" t="str">
            <v>00000000</v>
          </cell>
          <cell r="G14" t="str">
            <v>0000</v>
          </cell>
          <cell r="H14" t="str">
            <v>0000</v>
          </cell>
          <cell r="J14">
            <v>680000</v>
          </cell>
          <cell r="L14" t="str">
            <v>Reverse Discount DA</v>
          </cell>
          <cell r="M14" t="str">
            <v>USD</v>
          </cell>
          <cell r="N14" t="str">
            <v>CRRNT</v>
          </cell>
          <cell r="O14">
            <v>1</v>
          </cell>
          <cell r="P14">
            <v>680000</v>
          </cell>
        </row>
        <row r="15">
          <cell r="B15" t="str">
            <v>ESD</v>
          </cell>
          <cell r="C15" t="str">
            <v>521900</v>
          </cell>
          <cell r="D15">
            <v>1430100</v>
          </cell>
          <cell r="E15" t="str">
            <v>000</v>
          </cell>
          <cell r="F15" t="str">
            <v>00000000</v>
          </cell>
          <cell r="G15" t="str">
            <v>0000</v>
          </cell>
          <cell r="H15" t="str">
            <v>0000</v>
          </cell>
          <cell r="J15">
            <v>0</v>
          </cell>
          <cell r="L15" t="str">
            <v>Reverse Discount DA</v>
          </cell>
          <cell r="M15" t="str">
            <v>USD</v>
          </cell>
          <cell r="N15" t="str">
            <v>CRRNT</v>
          </cell>
          <cell r="O15">
            <v>1</v>
          </cell>
          <cell r="P15">
            <v>0</v>
          </cell>
        </row>
        <row r="16">
          <cell r="B16" t="str">
            <v>ESD</v>
          </cell>
          <cell r="C16" t="str">
            <v>521900</v>
          </cell>
          <cell r="D16">
            <v>1868900</v>
          </cell>
          <cell r="E16" t="str">
            <v>000</v>
          </cell>
          <cell r="F16" t="str">
            <v>00000000</v>
          </cell>
          <cell r="G16" t="str">
            <v>0000</v>
          </cell>
          <cell r="H16" t="str">
            <v>0000</v>
          </cell>
          <cell r="J16">
            <v>0</v>
          </cell>
          <cell r="L16" t="str">
            <v>Reverse Discount DA</v>
          </cell>
          <cell r="M16" t="str">
            <v>USD</v>
          </cell>
          <cell r="N16" t="str">
            <v>CRRNT</v>
          </cell>
          <cell r="O16">
            <v>1</v>
          </cell>
          <cell r="P16">
            <v>0</v>
          </cell>
        </row>
        <row r="17">
          <cell r="B17" t="str">
            <v>SESRP</v>
          </cell>
          <cell r="C17" t="str">
            <v>297000</v>
          </cell>
          <cell r="D17">
            <v>1869000</v>
          </cell>
          <cell r="E17" t="str">
            <v>000</v>
          </cell>
          <cell r="F17" t="str">
            <v>00000000</v>
          </cell>
          <cell r="G17" t="str">
            <v>0000</v>
          </cell>
          <cell r="H17" t="str">
            <v>0000</v>
          </cell>
          <cell r="J17">
            <v>-1019.65</v>
          </cell>
          <cell r="L17" t="str">
            <v>Reverse Discount DA</v>
          </cell>
          <cell r="M17" t="str">
            <v>USD</v>
          </cell>
          <cell r="N17" t="str">
            <v>CRRNT</v>
          </cell>
          <cell r="O17">
            <v>1</v>
          </cell>
          <cell r="P17">
            <v>-1019.65</v>
          </cell>
        </row>
        <row r="18">
          <cell r="B18" t="str">
            <v>SESRP</v>
          </cell>
          <cell r="C18" t="str">
            <v>297000</v>
          </cell>
          <cell r="D18">
            <v>1868900</v>
          </cell>
          <cell r="E18" t="str">
            <v>000</v>
          </cell>
          <cell r="F18" t="str">
            <v>00000000</v>
          </cell>
          <cell r="G18" t="str">
            <v>0000</v>
          </cell>
          <cell r="H18" t="str">
            <v>0000</v>
          </cell>
          <cell r="J18">
            <v>1019.65</v>
          </cell>
          <cell r="L18" t="str">
            <v>Reverse Discount DA</v>
          </cell>
          <cell r="M18" t="str">
            <v>USD</v>
          </cell>
          <cell r="N18" t="str">
            <v>CRRNT</v>
          </cell>
          <cell r="O18">
            <v>1</v>
          </cell>
          <cell r="P18">
            <v>1019.65</v>
          </cell>
        </row>
        <row r="19">
          <cell r="B19" t="str">
            <v>TRN</v>
          </cell>
          <cell r="C19" t="str">
            <v>571900</v>
          </cell>
          <cell r="D19">
            <v>1430100</v>
          </cell>
          <cell r="E19" t="str">
            <v>000</v>
          </cell>
          <cell r="F19" t="str">
            <v>00000000</v>
          </cell>
          <cell r="G19" t="str">
            <v>0000</v>
          </cell>
          <cell r="H19" t="str">
            <v>0000</v>
          </cell>
          <cell r="J19">
            <v>0</v>
          </cell>
          <cell r="L19" t="str">
            <v>Reverse Discount DA</v>
          </cell>
          <cell r="M19" t="str">
            <v>USD</v>
          </cell>
          <cell r="N19" t="str">
            <v>CRRNT</v>
          </cell>
          <cell r="O19">
            <v>1</v>
          </cell>
          <cell r="P19">
            <v>0</v>
          </cell>
        </row>
        <row r="20">
          <cell r="B20" t="str">
            <v>TRN</v>
          </cell>
          <cell r="C20" t="str">
            <v>571900</v>
          </cell>
          <cell r="D20">
            <v>1868900</v>
          </cell>
          <cell r="E20" t="str">
            <v>000</v>
          </cell>
          <cell r="F20" t="str">
            <v>00000000</v>
          </cell>
          <cell r="G20" t="str">
            <v>0000</v>
          </cell>
          <cell r="H20" t="str">
            <v>0000</v>
          </cell>
          <cell r="J20">
            <v>0</v>
          </cell>
          <cell r="L20" t="str">
            <v>Reverse Discount DA</v>
          </cell>
          <cell r="M20" t="str">
            <v>USD</v>
          </cell>
          <cell r="N20" t="str">
            <v>CRRNT</v>
          </cell>
          <cell r="O20">
            <v>1</v>
          </cell>
          <cell r="P20">
            <v>0</v>
          </cell>
        </row>
        <row r="21">
          <cell r="B21" t="str">
            <v>LSP</v>
          </cell>
          <cell r="C21" t="str">
            <v>101090</v>
          </cell>
          <cell r="D21">
            <v>9030001</v>
          </cell>
          <cell r="E21" t="str">
            <v>056</v>
          </cell>
          <cell r="F21" t="str">
            <v>ARFEELSP</v>
          </cell>
          <cell r="G21" t="str">
            <v>0000</v>
          </cell>
          <cell r="H21" t="str">
            <v>0000</v>
          </cell>
          <cell r="I21" t="str">
            <v>ERINC</v>
          </cell>
          <cell r="J21">
            <v>0</v>
          </cell>
          <cell r="L21" t="str">
            <v>Record Current Month SAR</v>
          </cell>
          <cell r="M21" t="str">
            <v>USD</v>
          </cell>
          <cell r="N21" t="str">
            <v>CRRNT</v>
          </cell>
          <cell r="O21">
            <v>1</v>
          </cell>
          <cell r="P21">
            <v>0</v>
          </cell>
        </row>
        <row r="22">
          <cell r="B22" t="str">
            <v>LSP</v>
          </cell>
          <cell r="C22" t="str">
            <v>101090</v>
          </cell>
          <cell r="D22">
            <v>1868900</v>
          </cell>
          <cell r="E22" t="str">
            <v>000</v>
          </cell>
          <cell r="F22" t="str">
            <v>00000000</v>
          </cell>
          <cell r="G22" t="str">
            <v>0000</v>
          </cell>
          <cell r="H22" t="str">
            <v>0000</v>
          </cell>
          <cell r="J22">
            <v>2945715.64</v>
          </cell>
          <cell r="L22" t="str">
            <v>Record Current Month SAR</v>
          </cell>
          <cell r="M22" t="str">
            <v>USD</v>
          </cell>
          <cell r="N22" t="str">
            <v>CRRNT</v>
          </cell>
          <cell r="O22">
            <v>1</v>
          </cell>
          <cell r="P22">
            <v>2945715.64</v>
          </cell>
        </row>
        <row r="23">
          <cell r="B23" t="str">
            <v>LSP</v>
          </cell>
          <cell r="C23" t="str">
            <v>101090</v>
          </cell>
          <cell r="D23">
            <v>1433001</v>
          </cell>
          <cell r="E23" t="str">
            <v>000</v>
          </cell>
          <cell r="F23" t="str">
            <v>00000000</v>
          </cell>
          <cell r="G23" t="str">
            <v>0000</v>
          </cell>
          <cell r="H23" t="str">
            <v>0000</v>
          </cell>
          <cell r="I23" t="str">
            <v>ERINC</v>
          </cell>
          <cell r="J23">
            <v>4549284.3599999994</v>
          </cell>
          <cell r="L23" t="str">
            <v>Record Current Month SAR</v>
          </cell>
          <cell r="M23" t="str">
            <v>USD</v>
          </cell>
          <cell r="N23" t="str">
            <v>CRRNT</v>
          </cell>
          <cell r="O23">
            <v>1</v>
          </cell>
          <cell r="P23">
            <v>4549284.3600000003</v>
          </cell>
        </row>
        <row r="24">
          <cell r="B24" t="str">
            <v>LSP</v>
          </cell>
          <cell r="C24" t="str">
            <v>101090</v>
          </cell>
          <cell r="D24">
            <v>1433000</v>
          </cell>
          <cell r="E24" t="str">
            <v>000</v>
          </cell>
          <cell r="F24" t="str">
            <v>00000000</v>
          </cell>
          <cell r="G24" t="str">
            <v>0000</v>
          </cell>
          <cell r="H24" t="str">
            <v>3000</v>
          </cell>
          <cell r="I24" t="str">
            <v>ERINC</v>
          </cell>
          <cell r="J24">
            <v>-7495000</v>
          </cell>
          <cell r="L24" t="str">
            <v>Record Current Month SAR</v>
          </cell>
          <cell r="M24" t="str">
            <v>USD</v>
          </cell>
          <cell r="N24" t="str">
            <v>CRRNT</v>
          </cell>
          <cell r="O24">
            <v>1</v>
          </cell>
          <cell r="P24">
            <v>-7495000</v>
          </cell>
        </row>
        <row r="25">
          <cell r="B25" t="str">
            <v>ERINC</v>
          </cell>
          <cell r="C25" t="str">
            <v>478000</v>
          </cell>
          <cell r="D25">
            <v>1420000</v>
          </cell>
          <cell r="E25" t="str">
            <v>000</v>
          </cell>
          <cell r="F25" t="str">
            <v>00000000</v>
          </cell>
          <cell r="G25" t="str">
            <v>0000</v>
          </cell>
          <cell r="H25" t="str">
            <v>0000</v>
          </cell>
          <cell r="I25" t="str">
            <v>LSP</v>
          </cell>
          <cell r="J25">
            <v>7495000</v>
          </cell>
          <cell r="L25" t="str">
            <v>Record Current Month SAR</v>
          </cell>
          <cell r="M25" t="str">
            <v>USD</v>
          </cell>
          <cell r="N25" t="str">
            <v>CRRNT</v>
          </cell>
          <cell r="O25">
            <v>1</v>
          </cell>
          <cell r="P25">
            <v>7495000</v>
          </cell>
        </row>
        <row r="26">
          <cell r="B26" t="str">
            <v>ERINC</v>
          </cell>
          <cell r="C26" t="str">
            <v>478000</v>
          </cell>
          <cell r="D26">
            <v>2320700</v>
          </cell>
          <cell r="E26" t="str">
            <v>000</v>
          </cell>
          <cell r="F26" t="str">
            <v>00000000</v>
          </cell>
          <cell r="G26" t="str">
            <v>0000</v>
          </cell>
          <cell r="H26" t="str">
            <v>0000</v>
          </cell>
          <cell r="I26" t="str">
            <v>LSP</v>
          </cell>
          <cell r="J26">
            <v>-4549284.3599999994</v>
          </cell>
          <cell r="L26" t="str">
            <v>Record Current Month SAR</v>
          </cell>
          <cell r="M26" t="str">
            <v>USD</v>
          </cell>
          <cell r="N26" t="str">
            <v>CRRNT</v>
          </cell>
          <cell r="O26">
            <v>1</v>
          </cell>
          <cell r="P26">
            <v>-4549284.3600000003</v>
          </cell>
        </row>
        <row r="27">
          <cell r="B27" t="str">
            <v>ERINC</v>
          </cell>
          <cell r="C27" t="str">
            <v>478000</v>
          </cell>
          <cell r="D27">
            <v>2539000</v>
          </cell>
          <cell r="E27" t="str">
            <v>000</v>
          </cell>
          <cell r="F27" t="str">
            <v>00000000</v>
          </cell>
          <cell r="G27" t="str">
            <v>0000</v>
          </cell>
          <cell r="H27" t="str">
            <v>0000</v>
          </cell>
          <cell r="J27">
            <v>0</v>
          </cell>
          <cell r="L27" t="str">
            <v>Record Current Month SAR</v>
          </cell>
          <cell r="M27" t="str">
            <v>USD</v>
          </cell>
          <cell r="N27" t="str">
            <v>CRRNT</v>
          </cell>
          <cell r="O27">
            <v>1</v>
          </cell>
          <cell r="P27">
            <v>0</v>
          </cell>
        </row>
        <row r="28">
          <cell r="B28" t="str">
            <v>ERINC</v>
          </cell>
          <cell r="C28" t="str">
            <v>478000</v>
          </cell>
          <cell r="D28">
            <v>4570001</v>
          </cell>
          <cell r="E28" t="str">
            <v>046</v>
          </cell>
          <cell r="F28" t="str">
            <v>00000000</v>
          </cell>
          <cell r="G28" t="str">
            <v>0000</v>
          </cell>
          <cell r="H28" t="str">
            <v>0000</v>
          </cell>
          <cell r="I28" t="str">
            <v>LSP</v>
          </cell>
          <cell r="J28">
            <v>0</v>
          </cell>
          <cell r="L28" t="str">
            <v>Record Current Month SAR</v>
          </cell>
          <cell r="M28" t="str">
            <v>USD</v>
          </cell>
          <cell r="N28" t="str">
            <v>CRRNT</v>
          </cell>
          <cell r="O28">
            <v>1</v>
          </cell>
          <cell r="P28">
            <v>0</v>
          </cell>
        </row>
        <row r="29">
          <cell r="B29" t="str">
            <v>LSGD</v>
          </cell>
          <cell r="C29" t="str">
            <v>140090</v>
          </cell>
          <cell r="D29">
            <v>9030001</v>
          </cell>
          <cell r="E29" t="str">
            <v>056</v>
          </cell>
          <cell r="F29" t="str">
            <v>Z0000995</v>
          </cell>
          <cell r="G29" t="str">
            <v>0000</v>
          </cell>
          <cell r="H29" t="str">
            <v>0000</v>
          </cell>
          <cell r="I29" t="str">
            <v>ERINC</v>
          </cell>
          <cell r="J29">
            <v>0</v>
          </cell>
          <cell r="L29" t="str">
            <v>Record Current Month SAR</v>
          </cell>
          <cell r="M29" t="str">
            <v>USD</v>
          </cell>
          <cell r="N29" t="str">
            <v>CRRNT</v>
          </cell>
          <cell r="O29">
            <v>1</v>
          </cell>
          <cell r="P29">
            <v>0</v>
          </cell>
        </row>
        <row r="30">
          <cell r="B30" t="str">
            <v>LSGD</v>
          </cell>
          <cell r="C30" t="str">
            <v>140090</v>
          </cell>
          <cell r="D30">
            <v>1868900</v>
          </cell>
          <cell r="E30" t="str">
            <v>000</v>
          </cell>
          <cell r="F30" t="str">
            <v>00000000</v>
          </cell>
          <cell r="G30" t="str">
            <v>0000</v>
          </cell>
          <cell r="H30" t="str">
            <v>0000</v>
          </cell>
          <cell r="J30">
            <v>26547599</v>
          </cell>
          <cell r="L30" t="str">
            <v>Record Current Month SAR</v>
          </cell>
          <cell r="M30" t="str">
            <v>USD</v>
          </cell>
          <cell r="N30" t="str">
            <v>CRRNT</v>
          </cell>
          <cell r="O30">
            <v>1</v>
          </cell>
          <cell r="P30">
            <v>26547599</v>
          </cell>
        </row>
        <row r="31">
          <cell r="B31" t="str">
            <v>LSGD</v>
          </cell>
          <cell r="C31" t="str">
            <v>140090</v>
          </cell>
          <cell r="D31">
            <v>1423200</v>
          </cell>
          <cell r="E31" t="str">
            <v>000</v>
          </cell>
          <cell r="F31" t="str">
            <v>00000000</v>
          </cell>
          <cell r="G31" t="str">
            <v>0000</v>
          </cell>
          <cell r="H31" t="str">
            <v>0000</v>
          </cell>
          <cell r="I31" t="str">
            <v>ERINC</v>
          </cell>
          <cell r="J31">
            <v>40999401</v>
          </cell>
          <cell r="L31" t="str">
            <v>Record Current Month SAR</v>
          </cell>
          <cell r="M31" t="str">
            <v>USD</v>
          </cell>
          <cell r="N31" t="str">
            <v>CRRNT</v>
          </cell>
          <cell r="O31">
            <v>1</v>
          </cell>
          <cell r="P31">
            <v>40999401</v>
          </cell>
        </row>
        <row r="32">
          <cell r="B32" t="str">
            <v>LSGD</v>
          </cell>
          <cell r="C32" t="str">
            <v>140090</v>
          </cell>
          <cell r="D32">
            <v>1423100</v>
          </cell>
          <cell r="E32" t="str">
            <v>000</v>
          </cell>
          <cell r="F32" t="str">
            <v>00000000</v>
          </cell>
          <cell r="G32" t="str">
            <v>0000</v>
          </cell>
          <cell r="H32" t="str">
            <v>0000</v>
          </cell>
          <cell r="I32" t="str">
            <v>ERINC</v>
          </cell>
          <cell r="J32">
            <v>-67547000</v>
          </cell>
          <cell r="L32" t="str">
            <v>Record Current Month SAR</v>
          </cell>
          <cell r="M32" t="str">
            <v>USD</v>
          </cell>
          <cell r="N32" t="str">
            <v>CRRNT</v>
          </cell>
          <cell r="O32">
            <v>1</v>
          </cell>
          <cell r="P32">
            <v>-67547000</v>
          </cell>
        </row>
        <row r="33">
          <cell r="B33" t="str">
            <v>ERINC</v>
          </cell>
          <cell r="C33" t="str">
            <v>478000</v>
          </cell>
          <cell r="D33">
            <v>1420000</v>
          </cell>
          <cell r="E33" t="str">
            <v>000</v>
          </cell>
          <cell r="F33" t="str">
            <v>00000000</v>
          </cell>
          <cell r="G33" t="str">
            <v>0000</v>
          </cell>
          <cell r="H33" t="str">
            <v>0000</v>
          </cell>
          <cell r="I33" t="str">
            <v>LSGD</v>
          </cell>
          <cell r="J33">
            <v>67547000</v>
          </cell>
          <cell r="L33" t="str">
            <v>Record Current Month SAR</v>
          </cell>
          <cell r="M33" t="str">
            <v>USD</v>
          </cell>
          <cell r="N33" t="str">
            <v>CRRNT</v>
          </cell>
          <cell r="O33">
            <v>1</v>
          </cell>
          <cell r="P33">
            <v>67547000</v>
          </cell>
        </row>
        <row r="34">
          <cell r="B34" t="str">
            <v>ERINC</v>
          </cell>
          <cell r="C34" t="str">
            <v>478000</v>
          </cell>
          <cell r="D34">
            <v>2320700</v>
          </cell>
          <cell r="E34" t="str">
            <v>000</v>
          </cell>
          <cell r="F34" t="str">
            <v>00000000</v>
          </cell>
          <cell r="G34" t="str">
            <v>0000</v>
          </cell>
          <cell r="H34" t="str">
            <v>0000</v>
          </cell>
          <cell r="I34" t="str">
            <v>LSGD</v>
          </cell>
          <cell r="J34">
            <v>-40999401</v>
          </cell>
          <cell r="L34" t="str">
            <v>Record Current Month SAR</v>
          </cell>
          <cell r="M34" t="str">
            <v>USD</v>
          </cell>
          <cell r="N34" t="str">
            <v>CRRNT</v>
          </cell>
          <cell r="O34">
            <v>1</v>
          </cell>
          <cell r="P34">
            <v>-40999401</v>
          </cell>
        </row>
        <row r="35">
          <cell r="B35" t="str">
            <v>ERINC</v>
          </cell>
          <cell r="C35" t="str">
            <v>478000</v>
          </cell>
          <cell r="D35">
            <v>2539000</v>
          </cell>
          <cell r="E35" t="str">
            <v>000</v>
          </cell>
          <cell r="F35" t="str">
            <v>00000000</v>
          </cell>
          <cell r="G35" t="str">
            <v>0000</v>
          </cell>
          <cell r="H35" t="str">
            <v>0000</v>
          </cell>
          <cell r="J35">
            <v>0</v>
          </cell>
          <cell r="L35" t="str">
            <v>Record Current Month SAR</v>
          </cell>
          <cell r="M35" t="str">
            <v>USD</v>
          </cell>
          <cell r="N35" t="str">
            <v>CRRNT</v>
          </cell>
          <cell r="O35">
            <v>1</v>
          </cell>
          <cell r="P35">
            <v>0</v>
          </cell>
        </row>
        <row r="36">
          <cell r="B36" t="str">
            <v>ERINC</v>
          </cell>
          <cell r="C36" t="str">
            <v>478000</v>
          </cell>
          <cell r="D36">
            <v>4570001</v>
          </cell>
          <cell r="E36" t="str">
            <v>046</v>
          </cell>
          <cell r="F36" t="str">
            <v>00000000</v>
          </cell>
          <cell r="G36" t="str">
            <v>0000</v>
          </cell>
          <cell r="H36" t="str">
            <v>0000</v>
          </cell>
          <cell r="I36" t="str">
            <v>LSGD</v>
          </cell>
          <cell r="J36">
            <v>0</v>
          </cell>
          <cell r="L36" t="str">
            <v>Record Current Month SAR</v>
          </cell>
          <cell r="M36" t="str">
            <v>USD</v>
          </cell>
          <cell r="N36" t="str">
            <v>CRRNT</v>
          </cell>
          <cell r="O36">
            <v>1</v>
          </cell>
          <cell r="P36">
            <v>0</v>
          </cell>
        </row>
        <row r="37">
          <cell r="B37" t="str">
            <v>ELREP</v>
          </cell>
          <cell r="C37" t="str">
            <v>288999</v>
          </cell>
          <cell r="D37" t="str">
            <v>9030001</v>
          </cell>
          <cell r="E37" t="str">
            <v>056</v>
          </cell>
          <cell r="F37" t="str">
            <v>ARFEERET</v>
          </cell>
          <cell r="G37" t="str">
            <v>0000</v>
          </cell>
          <cell r="H37" t="str">
            <v>0000</v>
          </cell>
          <cell r="I37" t="str">
            <v>ERINC</v>
          </cell>
          <cell r="J37" t="e">
            <v>#REF!</v>
          </cell>
          <cell r="L37" t="str">
            <v>Record Current Month SAR</v>
          </cell>
          <cell r="M37" t="str">
            <v>USD</v>
          </cell>
          <cell r="N37" t="str">
            <v>CRRNT</v>
          </cell>
          <cell r="O37">
            <v>1</v>
          </cell>
          <cell r="P37">
            <v>680000</v>
          </cell>
        </row>
        <row r="38">
          <cell r="B38" t="str">
            <v>ELREP</v>
          </cell>
          <cell r="C38" t="str">
            <v>288000</v>
          </cell>
          <cell r="D38">
            <v>1868900</v>
          </cell>
          <cell r="E38" t="str">
            <v>000</v>
          </cell>
          <cell r="F38" t="str">
            <v>00000000</v>
          </cell>
          <cell r="G38" t="str">
            <v>0000</v>
          </cell>
          <cell r="H38" t="str">
            <v>0000</v>
          </cell>
          <cell r="J38" t="e">
            <v>#REF!</v>
          </cell>
          <cell r="L38" t="str">
            <v>Record Current Month SAR</v>
          </cell>
          <cell r="M38" t="str">
            <v>USD</v>
          </cell>
          <cell r="N38" t="str">
            <v>CRRNT</v>
          </cell>
          <cell r="O38">
            <v>1</v>
          </cell>
          <cell r="P38">
            <v>476606504.01999998</v>
          </cell>
        </row>
        <row r="39">
          <cell r="B39" t="str">
            <v>ELREP</v>
          </cell>
          <cell r="C39" t="str">
            <v>288000</v>
          </cell>
          <cell r="D39">
            <v>1423200</v>
          </cell>
          <cell r="E39" t="str">
            <v>000</v>
          </cell>
          <cell r="F39" t="str">
            <v>00000000</v>
          </cell>
          <cell r="G39" t="str">
            <v>0000</v>
          </cell>
          <cell r="H39" t="str">
            <v>0000</v>
          </cell>
          <cell r="I39" t="str">
            <v>ERINC</v>
          </cell>
          <cell r="J39" t="e">
            <v>#REF!</v>
          </cell>
          <cell r="L39" t="str">
            <v>Record Current Month SAR</v>
          </cell>
          <cell r="M39" t="str">
            <v>USD</v>
          </cell>
          <cell r="N39" t="str">
            <v>CRRNT</v>
          </cell>
          <cell r="O39">
            <v>1</v>
          </cell>
          <cell r="P39">
            <v>737108495.98000002</v>
          </cell>
        </row>
        <row r="40">
          <cell r="B40" t="str">
            <v>ELREP</v>
          </cell>
          <cell r="C40" t="str">
            <v>288000</v>
          </cell>
          <cell r="D40">
            <v>1423000</v>
          </cell>
          <cell r="E40" t="str">
            <v>000</v>
          </cell>
          <cell r="F40" t="str">
            <v>00000000</v>
          </cell>
          <cell r="G40" t="str">
            <v>0000</v>
          </cell>
          <cell r="H40" t="str">
            <v>0000</v>
          </cell>
          <cell r="I40" t="str">
            <v>ERINC</v>
          </cell>
          <cell r="J40">
            <v>-1214395000</v>
          </cell>
          <cell r="L40" t="str">
            <v>Record Current Month SAR</v>
          </cell>
          <cell r="M40" t="str">
            <v>USD</v>
          </cell>
          <cell r="N40" t="str">
            <v>CRRNT</v>
          </cell>
          <cell r="O40">
            <v>1</v>
          </cell>
          <cell r="P40">
            <v>-1214395000</v>
          </cell>
        </row>
        <row r="41">
          <cell r="B41" t="str">
            <v>ERINC</v>
          </cell>
          <cell r="C41" t="str">
            <v>478000</v>
          </cell>
          <cell r="D41">
            <v>1420000</v>
          </cell>
          <cell r="E41" t="str">
            <v>000</v>
          </cell>
          <cell r="F41" t="str">
            <v>00000000</v>
          </cell>
          <cell r="G41" t="str">
            <v>0000</v>
          </cell>
          <cell r="H41" t="str">
            <v>0000</v>
          </cell>
          <cell r="I41" t="str">
            <v>ELREP</v>
          </cell>
          <cell r="J41">
            <v>1214395000</v>
          </cell>
          <cell r="L41" t="str">
            <v>Record Current Month SAR</v>
          </cell>
          <cell r="M41" t="str">
            <v>USD</v>
          </cell>
          <cell r="N41" t="str">
            <v>CRRNT</v>
          </cell>
          <cell r="O41">
            <v>1</v>
          </cell>
          <cell r="P41">
            <v>1214395000</v>
          </cell>
        </row>
        <row r="42">
          <cell r="B42" t="str">
            <v>ERINC</v>
          </cell>
          <cell r="C42" t="str">
            <v>478000</v>
          </cell>
          <cell r="D42">
            <v>2320700</v>
          </cell>
          <cell r="E42" t="str">
            <v>000</v>
          </cell>
          <cell r="F42" t="str">
            <v>00000000</v>
          </cell>
          <cell r="G42" t="str">
            <v>0000</v>
          </cell>
          <cell r="H42" t="str">
            <v>0000</v>
          </cell>
          <cell r="I42" t="str">
            <v>ELREP</v>
          </cell>
          <cell r="J42" t="e">
            <v>#REF!</v>
          </cell>
          <cell r="L42" t="str">
            <v>Record Current Month SAR</v>
          </cell>
          <cell r="M42" t="str">
            <v>USD</v>
          </cell>
          <cell r="N42" t="str">
            <v>CRRNT</v>
          </cell>
          <cell r="O42">
            <v>1</v>
          </cell>
          <cell r="P42">
            <v>-737108495.98000002</v>
          </cell>
        </row>
        <row r="43">
          <cell r="B43" t="str">
            <v>ERINC</v>
          </cell>
          <cell r="C43" t="str">
            <v>478000</v>
          </cell>
          <cell r="D43">
            <v>2539000</v>
          </cell>
          <cell r="E43" t="str">
            <v>000</v>
          </cell>
          <cell r="F43" t="str">
            <v>00000000</v>
          </cell>
          <cell r="G43" t="str">
            <v>0000</v>
          </cell>
          <cell r="H43" t="str">
            <v>0000</v>
          </cell>
          <cell r="J43" t="e">
            <v>#REF!</v>
          </cell>
          <cell r="L43" t="str">
            <v>Record Current Month SAR</v>
          </cell>
          <cell r="M43" t="str">
            <v>USD</v>
          </cell>
          <cell r="N43" t="str">
            <v>CRRNT</v>
          </cell>
          <cell r="O43">
            <v>1</v>
          </cell>
          <cell r="P43">
            <v>680000</v>
          </cell>
        </row>
        <row r="44">
          <cell r="B44" t="str">
            <v>ERINC</v>
          </cell>
          <cell r="C44" t="str">
            <v>478000</v>
          </cell>
          <cell r="D44">
            <v>4570001</v>
          </cell>
          <cell r="E44" t="str">
            <v>046</v>
          </cell>
          <cell r="F44" t="str">
            <v>00000000</v>
          </cell>
          <cell r="G44" t="str">
            <v>0000</v>
          </cell>
          <cell r="H44" t="str">
            <v>0000</v>
          </cell>
          <cell r="I44" t="str">
            <v>ELREP</v>
          </cell>
          <cell r="J44" t="e">
            <v>#REF!</v>
          </cell>
          <cell r="L44" t="str">
            <v>Record Current Month SAR</v>
          </cell>
          <cell r="M44" t="str">
            <v>USD</v>
          </cell>
          <cell r="N44" t="str">
            <v>CRRNT</v>
          </cell>
          <cell r="O44">
            <v>1</v>
          </cell>
          <cell r="P44">
            <v>-680000</v>
          </cell>
        </row>
        <row r="45">
          <cell r="B45" t="str">
            <v>ESD</v>
          </cell>
          <cell r="C45" t="str">
            <v>521900</v>
          </cell>
          <cell r="D45" t="str">
            <v>9030001</v>
          </cell>
          <cell r="E45" t="str">
            <v>056</v>
          </cell>
          <cell r="F45" t="str">
            <v>00002800</v>
          </cell>
          <cell r="G45" t="str">
            <v>0000</v>
          </cell>
          <cell r="H45" t="str">
            <v>2800</v>
          </cell>
          <cell r="I45" t="str">
            <v>ERINC</v>
          </cell>
          <cell r="J45">
            <v>0</v>
          </cell>
          <cell r="L45" t="str">
            <v>Record Current Month SAR</v>
          </cell>
          <cell r="M45" t="str">
            <v>USD</v>
          </cell>
          <cell r="N45" t="str">
            <v>CRRNT</v>
          </cell>
          <cell r="O45">
            <v>1</v>
          </cell>
          <cell r="P45">
            <v>0</v>
          </cell>
        </row>
        <row r="46">
          <cell r="B46" t="str">
            <v>ESD</v>
          </cell>
          <cell r="C46" t="str">
            <v>521900</v>
          </cell>
          <cell r="D46">
            <v>1868900</v>
          </cell>
          <cell r="E46" t="str">
            <v>000</v>
          </cell>
          <cell r="F46" t="str">
            <v>00000000</v>
          </cell>
          <cell r="G46" t="str">
            <v>0000</v>
          </cell>
          <cell r="H46" t="str">
            <v>0000</v>
          </cell>
          <cell r="J46">
            <v>25815002.07</v>
          </cell>
          <cell r="K46" t="str">
            <v xml:space="preserve">   </v>
          </cell>
          <cell r="L46" t="str">
            <v>Record Current Month SAR</v>
          </cell>
          <cell r="M46" t="str">
            <v>USD</v>
          </cell>
          <cell r="N46" t="str">
            <v>CRRNT</v>
          </cell>
          <cell r="O46">
            <v>1</v>
          </cell>
          <cell r="P46">
            <v>25815002.07</v>
          </cell>
        </row>
        <row r="47">
          <cell r="B47" t="str">
            <v>ESD</v>
          </cell>
          <cell r="C47" t="str">
            <v>521900</v>
          </cell>
          <cell r="D47">
            <v>1423200</v>
          </cell>
          <cell r="E47" t="str">
            <v>000</v>
          </cell>
          <cell r="F47" t="str">
            <v>00000000</v>
          </cell>
          <cell r="G47" t="str">
            <v>0000</v>
          </cell>
          <cell r="H47" t="str">
            <v>0000</v>
          </cell>
          <cell r="I47" t="str">
            <v>ERINC</v>
          </cell>
          <cell r="J47">
            <v>39867997.93</v>
          </cell>
          <cell r="K47" t="str">
            <v xml:space="preserve">   </v>
          </cell>
          <cell r="L47" t="str">
            <v>Record Current Month SAR</v>
          </cell>
          <cell r="M47" t="str">
            <v>USD</v>
          </cell>
          <cell r="N47" t="str">
            <v>CRRNT</v>
          </cell>
          <cell r="O47">
            <v>1</v>
          </cell>
          <cell r="P47">
            <v>39867997.93</v>
          </cell>
        </row>
        <row r="48">
          <cell r="B48" t="str">
            <v>ESD</v>
          </cell>
          <cell r="C48" t="str">
            <v>521900</v>
          </cell>
          <cell r="D48">
            <v>1423000</v>
          </cell>
          <cell r="E48" t="str">
            <v>000</v>
          </cell>
          <cell r="F48" t="str">
            <v>00000000</v>
          </cell>
          <cell r="G48" t="str">
            <v>0000</v>
          </cell>
          <cell r="H48" t="str">
            <v>0000</v>
          </cell>
          <cell r="I48" t="str">
            <v>ERINC</v>
          </cell>
          <cell r="J48">
            <v>-65683000</v>
          </cell>
          <cell r="K48" t="str">
            <v xml:space="preserve">   </v>
          </cell>
          <cell r="L48" t="str">
            <v>Record Current Month SAR</v>
          </cell>
          <cell r="M48" t="str">
            <v>USD</v>
          </cell>
          <cell r="N48" t="str">
            <v>CRRNT</v>
          </cell>
          <cell r="O48">
            <v>1</v>
          </cell>
          <cell r="P48">
            <v>-65683000</v>
          </cell>
        </row>
        <row r="49">
          <cell r="B49" t="str">
            <v>ERINC</v>
          </cell>
          <cell r="C49" t="str">
            <v>478000</v>
          </cell>
          <cell r="D49">
            <v>1420000</v>
          </cell>
          <cell r="E49" t="str">
            <v>000</v>
          </cell>
          <cell r="F49" t="str">
            <v>00000000</v>
          </cell>
          <cell r="G49" t="str">
            <v>0000</v>
          </cell>
          <cell r="H49" t="str">
            <v>0000</v>
          </cell>
          <cell r="I49" t="str">
            <v>ESD</v>
          </cell>
          <cell r="J49">
            <v>65683000</v>
          </cell>
          <cell r="K49" t="str">
            <v xml:space="preserve">   </v>
          </cell>
          <cell r="L49" t="str">
            <v>Record Current Month SAR</v>
          </cell>
          <cell r="M49" t="str">
            <v>USD</v>
          </cell>
          <cell r="N49" t="str">
            <v>CRRNT</v>
          </cell>
          <cell r="O49">
            <v>1</v>
          </cell>
          <cell r="P49">
            <v>65683000</v>
          </cell>
        </row>
        <row r="50">
          <cell r="B50" t="str">
            <v>ERINC</v>
          </cell>
          <cell r="C50" t="str">
            <v>478000</v>
          </cell>
          <cell r="D50">
            <v>2320700</v>
          </cell>
          <cell r="E50" t="str">
            <v>000</v>
          </cell>
          <cell r="F50" t="str">
            <v>00000000</v>
          </cell>
          <cell r="G50" t="str">
            <v>0000</v>
          </cell>
          <cell r="H50" t="str">
            <v>0000</v>
          </cell>
          <cell r="I50" t="str">
            <v>ESD</v>
          </cell>
          <cell r="J50">
            <v>-39867997.93</v>
          </cell>
          <cell r="K50" t="str">
            <v xml:space="preserve">   </v>
          </cell>
          <cell r="L50" t="str">
            <v>Record Current Month SAR</v>
          </cell>
          <cell r="M50" t="str">
            <v>USD</v>
          </cell>
          <cell r="N50" t="str">
            <v>CRRNT</v>
          </cell>
          <cell r="O50">
            <v>1</v>
          </cell>
          <cell r="P50">
            <v>-39867997.93</v>
          </cell>
        </row>
        <row r="51">
          <cell r="B51" t="str">
            <v>ERINC</v>
          </cell>
          <cell r="C51" t="str">
            <v>478000</v>
          </cell>
          <cell r="D51">
            <v>2539000</v>
          </cell>
          <cell r="E51" t="str">
            <v>000</v>
          </cell>
          <cell r="F51" t="str">
            <v>00000000</v>
          </cell>
          <cell r="G51" t="str">
            <v>0000</v>
          </cell>
          <cell r="H51" t="str">
            <v>0000</v>
          </cell>
          <cell r="J51">
            <v>0</v>
          </cell>
          <cell r="K51" t="str">
            <v xml:space="preserve">   </v>
          </cell>
          <cell r="L51" t="str">
            <v>Record Current Month SAR</v>
          </cell>
          <cell r="M51" t="str">
            <v>USD</v>
          </cell>
          <cell r="N51" t="str">
            <v>CRRNT</v>
          </cell>
          <cell r="O51">
            <v>1</v>
          </cell>
          <cell r="P51">
            <v>0</v>
          </cell>
        </row>
        <row r="52">
          <cell r="B52" t="str">
            <v>ERINC</v>
          </cell>
          <cell r="C52" t="str">
            <v>478000</v>
          </cell>
          <cell r="D52">
            <v>4570001</v>
          </cell>
          <cell r="E52" t="str">
            <v>046</v>
          </cell>
          <cell r="F52" t="str">
            <v>00000000</v>
          </cell>
          <cell r="G52" t="str">
            <v>0000</v>
          </cell>
          <cell r="H52" t="str">
            <v>0000</v>
          </cell>
          <cell r="I52" t="str">
            <v>ESD</v>
          </cell>
          <cell r="J52">
            <v>0</v>
          </cell>
          <cell r="K52" t="str">
            <v xml:space="preserve">   </v>
          </cell>
          <cell r="L52" t="str">
            <v>Record Current Month SAR</v>
          </cell>
          <cell r="M52" t="str">
            <v>USD</v>
          </cell>
          <cell r="N52" t="str">
            <v>CRRNT</v>
          </cell>
          <cell r="O52">
            <v>1</v>
          </cell>
          <cell r="P52">
            <v>0</v>
          </cell>
        </row>
        <row r="53">
          <cell r="B53" t="str">
            <v>SESRP</v>
          </cell>
          <cell r="C53" t="str">
            <v>297000</v>
          </cell>
          <cell r="D53" t="str">
            <v>9030001</v>
          </cell>
          <cell r="E53" t="str">
            <v>056</v>
          </cell>
          <cell r="F53" t="str">
            <v>ARFEERET</v>
          </cell>
          <cell r="G53" t="str">
            <v>0000</v>
          </cell>
          <cell r="H53" t="str">
            <v>2800</v>
          </cell>
          <cell r="I53" t="str">
            <v>ERINC</v>
          </cell>
          <cell r="J53" t="e">
            <v>#REF!</v>
          </cell>
          <cell r="L53" t="str">
            <v>Record Current Month SAR</v>
          </cell>
          <cell r="M53" t="str">
            <v>USD</v>
          </cell>
          <cell r="N53" t="str">
            <v>CRRNT</v>
          </cell>
          <cell r="O53">
            <v>1</v>
          </cell>
          <cell r="P53">
            <v>1019.65</v>
          </cell>
        </row>
        <row r="54">
          <cell r="B54" t="str">
            <v>SESRP</v>
          </cell>
          <cell r="C54" t="str">
            <v>297000</v>
          </cell>
          <cell r="D54">
            <v>1868900</v>
          </cell>
          <cell r="E54" t="str">
            <v>000</v>
          </cell>
          <cell r="F54" t="str">
            <v>00000000</v>
          </cell>
          <cell r="G54" t="str">
            <v>0000</v>
          </cell>
          <cell r="H54" t="str">
            <v>0000</v>
          </cell>
          <cell r="J54" t="e">
            <v>#REF!</v>
          </cell>
          <cell r="L54" t="str">
            <v>Record Current Month SAR</v>
          </cell>
          <cell r="M54" t="str">
            <v>USD</v>
          </cell>
          <cell r="N54" t="str">
            <v>CRRNT</v>
          </cell>
          <cell r="O54">
            <v>1</v>
          </cell>
          <cell r="P54">
            <v>4005468.04</v>
          </cell>
        </row>
        <row r="55">
          <cell r="B55" t="str">
            <v>SESRP</v>
          </cell>
          <cell r="C55" t="str">
            <v>297000</v>
          </cell>
          <cell r="D55">
            <v>1423200</v>
          </cell>
          <cell r="E55" t="str">
            <v>000</v>
          </cell>
          <cell r="F55" t="str">
            <v>00000000</v>
          </cell>
          <cell r="G55" t="str">
            <v>0000</v>
          </cell>
          <cell r="H55" t="str">
            <v>0000</v>
          </cell>
          <cell r="I55" t="str">
            <v>ERINC</v>
          </cell>
          <cell r="J55" t="e">
            <v>#REF!</v>
          </cell>
          <cell r="L55" t="str">
            <v>Record Current Month SAR</v>
          </cell>
          <cell r="M55" t="str">
            <v>USD</v>
          </cell>
          <cell r="N55" t="str">
            <v>CRRNT</v>
          </cell>
          <cell r="O55">
            <v>1</v>
          </cell>
          <cell r="P55">
            <v>6187512.3099999996</v>
          </cell>
        </row>
        <row r="56">
          <cell r="B56" t="str">
            <v>SESRP</v>
          </cell>
          <cell r="C56" t="str">
            <v>297000</v>
          </cell>
          <cell r="D56">
            <v>1423000</v>
          </cell>
          <cell r="E56" t="str">
            <v>000</v>
          </cell>
          <cell r="F56" t="str">
            <v>00000000</v>
          </cell>
          <cell r="G56" t="str">
            <v>0000</v>
          </cell>
          <cell r="H56" t="str">
            <v>0000</v>
          </cell>
          <cell r="I56" t="str">
            <v>ERINC</v>
          </cell>
          <cell r="J56">
            <v>-10194000</v>
          </cell>
          <cell r="L56" t="str">
            <v>Record Current Month SAR</v>
          </cell>
          <cell r="M56" t="str">
            <v>USD</v>
          </cell>
          <cell r="N56" t="str">
            <v>CRRNT</v>
          </cell>
          <cell r="O56">
            <v>1</v>
          </cell>
          <cell r="P56">
            <v>-10194000</v>
          </cell>
        </row>
        <row r="57">
          <cell r="B57" t="str">
            <v>ERINC</v>
          </cell>
          <cell r="C57" t="str">
            <v>478000</v>
          </cell>
          <cell r="D57">
            <v>1420000</v>
          </cell>
          <cell r="E57" t="str">
            <v>000</v>
          </cell>
          <cell r="F57" t="str">
            <v>00000000</v>
          </cell>
          <cell r="G57" t="str">
            <v>0000</v>
          </cell>
          <cell r="H57" t="str">
            <v>0000</v>
          </cell>
          <cell r="I57" t="str">
            <v>SESRP</v>
          </cell>
          <cell r="J57">
            <v>10194000</v>
          </cell>
          <cell r="L57" t="str">
            <v>Record Current Month SAR</v>
          </cell>
          <cell r="M57" t="str">
            <v>USD</v>
          </cell>
          <cell r="N57" t="str">
            <v>CRRNT</v>
          </cell>
          <cell r="O57">
            <v>1</v>
          </cell>
          <cell r="P57">
            <v>10194000</v>
          </cell>
        </row>
        <row r="58">
          <cell r="B58" t="str">
            <v>ERINC</v>
          </cell>
          <cell r="C58" t="str">
            <v>478000</v>
          </cell>
          <cell r="D58">
            <v>2320700</v>
          </cell>
          <cell r="E58" t="str">
            <v>000</v>
          </cell>
          <cell r="F58" t="str">
            <v>00000000</v>
          </cell>
          <cell r="G58" t="str">
            <v>0000</v>
          </cell>
          <cell r="H58" t="str">
            <v>0000</v>
          </cell>
          <cell r="I58" t="str">
            <v>SESRP</v>
          </cell>
          <cell r="J58" t="e">
            <v>#REF!</v>
          </cell>
          <cell r="L58" t="str">
            <v>Record Current Month SAR</v>
          </cell>
          <cell r="M58" t="str">
            <v>USD</v>
          </cell>
          <cell r="N58" t="str">
            <v>CRRNT</v>
          </cell>
          <cell r="O58">
            <v>1</v>
          </cell>
          <cell r="P58">
            <v>-6187512.3099999996</v>
          </cell>
        </row>
        <row r="59">
          <cell r="B59" t="str">
            <v>ERINC</v>
          </cell>
          <cell r="C59" t="str">
            <v>478000</v>
          </cell>
          <cell r="D59">
            <v>2539000</v>
          </cell>
          <cell r="E59" t="str">
            <v>000</v>
          </cell>
          <cell r="F59" t="str">
            <v>00000000</v>
          </cell>
          <cell r="G59" t="str">
            <v>0000</v>
          </cell>
          <cell r="H59" t="str">
            <v>0000</v>
          </cell>
          <cell r="J59" t="e">
            <v>#REF!</v>
          </cell>
          <cell r="L59" t="str">
            <v>Record Current Month SAR</v>
          </cell>
          <cell r="M59" t="str">
            <v>USD</v>
          </cell>
          <cell r="N59" t="str">
            <v>CRRNT</v>
          </cell>
          <cell r="O59">
            <v>1</v>
          </cell>
          <cell r="P59">
            <v>1019.65</v>
          </cell>
        </row>
        <row r="60">
          <cell r="B60" t="str">
            <v>ERINC</v>
          </cell>
          <cell r="C60" t="str">
            <v>478000</v>
          </cell>
          <cell r="D60">
            <v>4570001</v>
          </cell>
          <cell r="E60" t="str">
            <v>046</v>
          </cell>
          <cell r="F60" t="str">
            <v>00000000</v>
          </cell>
          <cell r="G60" t="str">
            <v>0000</v>
          </cell>
          <cell r="H60" t="str">
            <v>0000</v>
          </cell>
          <cell r="I60" t="str">
            <v>SESRP</v>
          </cell>
          <cell r="J60" t="e">
            <v>#REF!</v>
          </cell>
          <cell r="L60" t="str">
            <v>Record Current Month SAR</v>
          </cell>
          <cell r="M60" t="str">
            <v>USD</v>
          </cell>
          <cell r="N60" t="str">
            <v>CRRNT</v>
          </cell>
          <cell r="O60">
            <v>1</v>
          </cell>
          <cell r="P60">
            <v>-1019.65</v>
          </cell>
        </row>
        <row r="61">
          <cell r="B61" t="str">
            <v>TRN</v>
          </cell>
          <cell r="C61" t="str">
            <v>571900</v>
          </cell>
          <cell r="D61">
            <v>9030001</v>
          </cell>
          <cell r="E61" t="str">
            <v>056</v>
          </cell>
          <cell r="F61" t="str">
            <v>ARFEETRN</v>
          </cell>
          <cell r="G61" t="str">
            <v>0000</v>
          </cell>
          <cell r="H61" t="str">
            <v>9010</v>
          </cell>
          <cell r="I61" t="str">
            <v>ERINC</v>
          </cell>
          <cell r="J61">
            <v>0</v>
          </cell>
          <cell r="K61" t="str">
            <v xml:space="preserve">   </v>
          </cell>
          <cell r="L61" t="str">
            <v>Record Current Month SAR</v>
          </cell>
          <cell r="M61" t="str">
            <v>USD</v>
          </cell>
          <cell r="N61" t="str">
            <v>CRRNT</v>
          </cell>
          <cell r="O61">
            <v>1</v>
          </cell>
          <cell r="P61">
            <v>0</v>
          </cell>
        </row>
        <row r="62">
          <cell r="B62" t="str">
            <v>TRN</v>
          </cell>
          <cell r="C62" t="str">
            <v>571900</v>
          </cell>
          <cell r="D62">
            <v>1868900</v>
          </cell>
          <cell r="E62" t="str">
            <v>000</v>
          </cell>
          <cell r="F62" t="str">
            <v>00000000</v>
          </cell>
          <cell r="G62" t="str">
            <v>0000</v>
          </cell>
          <cell r="H62" t="str">
            <v>0000</v>
          </cell>
          <cell r="J62">
            <v>3645691.57</v>
          </cell>
          <cell r="K62" t="str">
            <v xml:space="preserve">   </v>
          </cell>
          <cell r="L62" t="str">
            <v>Record Current Month SAR</v>
          </cell>
          <cell r="M62" t="str">
            <v>USD</v>
          </cell>
          <cell r="N62" t="str">
            <v>CRRNT</v>
          </cell>
          <cell r="O62">
            <v>1</v>
          </cell>
          <cell r="P62">
            <v>3645691.57</v>
          </cell>
        </row>
        <row r="63">
          <cell r="B63" t="str">
            <v>TRN</v>
          </cell>
          <cell r="C63" t="str">
            <v>571900</v>
          </cell>
          <cell r="D63">
            <v>1423200</v>
          </cell>
          <cell r="E63" t="str">
            <v>000</v>
          </cell>
          <cell r="F63" t="str">
            <v>00000000</v>
          </cell>
          <cell r="G63" t="str">
            <v>0000</v>
          </cell>
          <cell r="H63" t="str">
            <v>0000</v>
          </cell>
          <cell r="I63" t="str">
            <v>ERINC</v>
          </cell>
          <cell r="J63">
            <v>5630308.4299999997</v>
          </cell>
          <cell r="K63" t="str">
            <v xml:space="preserve">   </v>
          </cell>
          <cell r="L63" t="str">
            <v>Record Current Month SAR</v>
          </cell>
          <cell r="M63" t="str">
            <v>USD</v>
          </cell>
          <cell r="N63" t="str">
            <v>CRRNT</v>
          </cell>
          <cell r="O63">
            <v>1</v>
          </cell>
          <cell r="P63">
            <v>5630308.4299999997</v>
          </cell>
        </row>
        <row r="64">
          <cell r="B64" t="str">
            <v>TRN</v>
          </cell>
          <cell r="C64" t="str">
            <v>571900</v>
          </cell>
          <cell r="D64">
            <v>1423000</v>
          </cell>
          <cell r="E64" t="str">
            <v>000</v>
          </cell>
          <cell r="F64" t="str">
            <v>00000000</v>
          </cell>
          <cell r="G64" t="str">
            <v>0000</v>
          </cell>
          <cell r="H64" t="str">
            <v>0000</v>
          </cell>
          <cell r="I64" t="str">
            <v>ERINC</v>
          </cell>
          <cell r="J64">
            <v>-9276000</v>
          </cell>
          <cell r="K64" t="str">
            <v xml:space="preserve">   </v>
          </cell>
          <cell r="L64" t="str">
            <v>Record Current Month SAR</v>
          </cell>
          <cell r="M64" t="str">
            <v>USD</v>
          </cell>
          <cell r="N64" t="str">
            <v>CRRNT</v>
          </cell>
          <cell r="O64">
            <v>1</v>
          </cell>
          <cell r="P64">
            <v>-9276000</v>
          </cell>
        </row>
        <row r="65">
          <cell r="B65" t="str">
            <v>ERINC</v>
          </cell>
          <cell r="C65" t="str">
            <v>478000</v>
          </cell>
          <cell r="D65">
            <v>1420000</v>
          </cell>
          <cell r="E65" t="str">
            <v>000</v>
          </cell>
          <cell r="F65" t="str">
            <v>00000000</v>
          </cell>
          <cell r="G65" t="str">
            <v>0000</v>
          </cell>
          <cell r="H65" t="str">
            <v>0000</v>
          </cell>
          <cell r="I65" t="str">
            <v>TRN</v>
          </cell>
          <cell r="J65">
            <v>9276000</v>
          </cell>
          <cell r="K65" t="str">
            <v xml:space="preserve">   </v>
          </cell>
          <cell r="L65" t="str">
            <v>Record Current Month SAR</v>
          </cell>
          <cell r="M65" t="str">
            <v>USD</v>
          </cell>
          <cell r="N65" t="str">
            <v>CRRNT</v>
          </cell>
          <cell r="O65">
            <v>1</v>
          </cell>
          <cell r="P65">
            <v>9276000</v>
          </cell>
        </row>
        <row r="66">
          <cell r="B66" t="str">
            <v>ERINC</v>
          </cell>
          <cell r="C66" t="str">
            <v>478000</v>
          </cell>
          <cell r="D66">
            <v>2320700</v>
          </cell>
          <cell r="E66" t="str">
            <v>000</v>
          </cell>
          <cell r="F66" t="str">
            <v>00000000</v>
          </cell>
          <cell r="G66" t="str">
            <v>0000</v>
          </cell>
          <cell r="H66" t="str">
            <v>0000</v>
          </cell>
          <cell r="I66" t="str">
            <v>TRN</v>
          </cell>
          <cell r="J66">
            <v>-5630308.4299999997</v>
          </cell>
          <cell r="K66" t="str">
            <v xml:space="preserve">   </v>
          </cell>
          <cell r="L66" t="str">
            <v>Record Current Month SAR</v>
          </cell>
          <cell r="M66" t="str">
            <v>USD</v>
          </cell>
          <cell r="N66" t="str">
            <v>CRRNT</v>
          </cell>
          <cell r="O66">
            <v>1</v>
          </cell>
          <cell r="P66">
            <v>-5630308.4299999997</v>
          </cell>
        </row>
        <row r="67">
          <cell r="B67" t="str">
            <v>ERINC</v>
          </cell>
          <cell r="C67" t="str">
            <v>478000</v>
          </cell>
          <cell r="D67">
            <v>2539000</v>
          </cell>
          <cell r="E67" t="str">
            <v>000</v>
          </cell>
          <cell r="F67" t="str">
            <v>00000000</v>
          </cell>
          <cell r="G67" t="str">
            <v>0000</v>
          </cell>
          <cell r="H67" t="str">
            <v>0000</v>
          </cell>
          <cell r="J67">
            <v>0</v>
          </cell>
          <cell r="K67" t="str">
            <v xml:space="preserve">   </v>
          </cell>
          <cell r="L67" t="str">
            <v>Record Current Month SAR</v>
          </cell>
          <cell r="M67" t="str">
            <v>USD</v>
          </cell>
          <cell r="N67" t="str">
            <v>CRRNT</v>
          </cell>
          <cell r="O67">
            <v>1</v>
          </cell>
          <cell r="P67">
            <v>0</v>
          </cell>
        </row>
        <row r="68">
          <cell r="B68" t="str">
            <v>ERINC</v>
          </cell>
          <cell r="C68" t="str">
            <v>478000</v>
          </cell>
          <cell r="D68">
            <v>4570001</v>
          </cell>
          <cell r="E68" t="str">
            <v>046</v>
          </cell>
          <cell r="F68" t="str">
            <v>00000000</v>
          </cell>
          <cell r="G68" t="str">
            <v>0000</v>
          </cell>
          <cell r="H68" t="str">
            <v>0000</v>
          </cell>
          <cell r="I68" t="str">
            <v>TRN</v>
          </cell>
          <cell r="J68">
            <v>0</v>
          </cell>
          <cell r="K68" t="str">
            <v xml:space="preserve">   </v>
          </cell>
          <cell r="L68" t="str">
            <v>Record Current Month SAR</v>
          </cell>
          <cell r="M68" t="str">
            <v>USD</v>
          </cell>
          <cell r="N68" t="str">
            <v>CRRNT</v>
          </cell>
          <cell r="O68">
            <v>1</v>
          </cell>
          <cell r="P68">
            <v>0</v>
          </cell>
        </row>
        <row r="69">
          <cell r="B69" t="str">
            <v>LSGD</v>
          </cell>
          <cell r="C69" t="str">
            <v>140090</v>
          </cell>
          <cell r="D69">
            <v>1868900</v>
          </cell>
          <cell r="E69" t="str">
            <v>000</v>
          </cell>
          <cell r="F69" t="str">
            <v>00000000</v>
          </cell>
          <cell r="G69" t="str">
            <v>0000</v>
          </cell>
          <cell r="H69" t="str">
            <v>0000</v>
          </cell>
          <cell r="J69">
            <v>-35984774.740000002</v>
          </cell>
          <cell r="L69" t="str">
            <v>Collection of Prior Month's AR</v>
          </cell>
          <cell r="M69" t="str">
            <v>USD</v>
          </cell>
          <cell r="N69" t="str">
            <v>CRRNT</v>
          </cell>
          <cell r="O69">
            <v>1</v>
          </cell>
          <cell r="P69">
            <v>-35984774.740000002</v>
          </cell>
        </row>
        <row r="70">
          <cell r="B70" t="str">
            <v>LSGD</v>
          </cell>
          <cell r="C70" t="str">
            <v>140090</v>
          </cell>
          <cell r="D70">
            <v>1423200</v>
          </cell>
          <cell r="E70" t="str">
            <v>000</v>
          </cell>
          <cell r="F70" t="str">
            <v>00000000</v>
          </cell>
          <cell r="G70" t="str">
            <v>0000</v>
          </cell>
          <cell r="H70" t="str">
            <v>0000</v>
          </cell>
          <cell r="I70" t="str">
            <v>ERINC</v>
          </cell>
          <cell r="J70">
            <v>-51218225.259999998</v>
          </cell>
          <cell r="L70" t="str">
            <v>Collection of Prior Month's AR</v>
          </cell>
          <cell r="M70" t="str">
            <v>USD</v>
          </cell>
          <cell r="N70" t="str">
            <v>CRRNT</v>
          </cell>
          <cell r="O70">
            <v>1</v>
          </cell>
          <cell r="P70">
            <v>-51218225.259999998</v>
          </cell>
        </row>
        <row r="71">
          <cell r="B71" t="str">
            <v>LSGD</v>
          </cell>
          <cell r="C71" t="str">
            <v>140090</v>
          </cell>
          <cell r="D71">
            <v>1423100</v>
          </cell>
          <cell r="E71" t="str">
            <v>000</v>
          </cell>
          <cell r="F71" t="str">
            <v>00000000</v>
          </cell>
          <cell r="G71" t="str">
            <v>0000</v>
          </cell>
          <cell r="H71" t="str">
            <v>0000</v>
          </cell>
          <cell r="I71" t="str">
            <v>ERINC</v>
          </cell>
          <cell r="J71">
            <v>87203000</v>
          </cell>
          <cell r="L71" t="str">
            <v>Collection of Prior Month's AR</v>
          </cell>
          <cell r="M71" t="str">
            <v>USD</v>
          </cell>
          <cell r="N71" t="str">
            <v>CRRNT</v>
          </cell>
          <cell r="O71">
            <v>1</v>
          </cell>
          <cell r="P71">
            <v>87203000</v>
          </cell>
        </row>
        <row r="72">
          <cell r="B72" t="str">
            <v>ERINC</v>
          </cell>
          <cell r="C72" t="str">
            <v>478000</v>
          </cell>
          <cell r="D72">
            <v>1420000</v>
          </cell>
          <cell r="E72" t="str">
            <v>000</v>
          </cell>
          <cell r="F72" t="str">
            <v>00000000</v>
          </cell>
          <cell r="G72" t="str">
            <v>0000</v>
          </cell>
          <cell r="H72" t="str">
            <v>0000</v>
          </cell>
          <cell r="I72" t="str">
            <v>LSGD</v>
          </cell>
          <cell r="J72">
            <v>-87203000</v>
          </cell>
          <cell r="L72" t="str">
            <v>Collection of Prior Month's AR</v>
          </cell>
          <cell r="M72" t="str">
            <v>USD</v>
          </cell>
          <cell r="N72" t="str">
            <v>CRRNT</v>
          </cell>
          <cell r="O72">
            <v>1</v>
          </cell>
          <cell r="P72">
            <v>-87203000</v>
          </cell>
        </row>
        <row r="73">
          <cell r="B73" t="str">
            <v>ERINC</v>
          </cell>
          <cell r="C73" t="str">
            <v>478000</v>
          </cell>
          <cell r="D73">
            <v>2320700</v>
          </cell>
          <cell r="E73" t="str">
            <v>000</v>
          </cell>
          <cell r="F73" t="str">
            <v>00000000</v>
          </cell>
          <cell r="G73" t="str">
            <v>0000</v>
          </cell>
          <cell r="H73" t="str">
            <v>0000</v>
          </cell>
          <cell r="I73" t="str">
            <v>LSGD</v>
          </cell>
          <cell r="J73">
            <v>51218225.259999998</v>
          </cell>
          <cell r="L73" t="str">
            <v>Collection of Prior Month's AR</v>
          </cell>
          <cell r="M73" t="str">
            <v>USD</v>
          </cell>
          <cell r="N73" t="str">
            <v>CRRNT</v>
          </cell>
          <cell r="O73">
            <v>1</v>
          </cell>
          <cell r="P73">
            <v>51218225.259999998</v>
          </cell>
        </row>
        <row r="74">
          <cell r="B74" t="str">
            <v>LSP</v>
          </cell>
          <cell r="C74" t="str">
            <v>101090</v>
          </cell>
          <cell r="D74">
            <v>1868900</v>
          </cell>
          <cell r="E74" t="str">
            <v>000</v>
          </cell>
          <cell r="F74" t="str">
            <v>00000000</v>
          </cell>
          <cell r="G74" t="str">
            <v>0000</v>
          </cell>
          <cell r="H74" t="str">
            <v>0000</v>
          </cell>
          <cell r="J74">
            <v>-2714033.5</v>
          </cell>
          <cell r="L74" t="str">
            <v>Collection of Prior Month's AR</v>
          </cell>
          <cell r="M74" t="str">
            <v>USD</v>
          </cell>
          <cell r="N74" t="str">
            <v>CRRNT</v>
          </cell>
          <cell r="O74">
            <v>1</v>
          </cell>
          <cell r="P74">
            <v>-2714033.5</v>
          </cell>
        </row>
        <row r="75">
          <cell r="B75" t="str">
            <v>LSP</v>
          </cell>
          <cell r="C75" t="str">
            <v>101090</v>
          </cell>
          <cell r="D75">
            <v>1433001</v>
          </cell>
          <cell r="E75" t="str">
            <v>000</v>
          </cell>
          <cell r="F75" t="str">
            <v>00000000</v>
          </cell>
          <cell r="G75" t="str">
            <v>0000</v>
          </cell>
          <cell r="H75" t="str">
            <v>0000</v>
          </cell>
          <cell r="I75" t="str">
            <v>ERINC</v>
          </cell>
          <cell r="J75">
            <v>-3862966.5</v>
          </cell>
          <cell r="L75" t="str">
            <v>Collection of Prior Month's AR</v>
          </cell>
          <cell r="M75" t="str">
            <v>USD</v>
          </cell>
          <cell r="N75" t="str">
            <v>CRRNT</v>
          </cell>
          <cell r="O75">
            <v>1</v>
          </cell>
          <cell r="P75">
            <v>-3862966.5</v>
          </cell>
        </row>
        <row r="76">
          <cell r="B76" t="str">
            <v>LSP</v>
          </cell>
          <cell r="C76" t="str">
            <v>101090</v>
          </cell>
          <cell r="D76">
            <v>1433000</v>
          </cell>
          <cell r="E76" t="str">
            <v>000</v>
          </cell>
          <cell r="F76" t="str">
            <v>00000000</v>
          </cell>
          <cell r="G76" t="str">
            <v>0000</v>
          </cell>
          <cell r="H76" t="str">
            <v>3000</v>
          </cell>
          <cell r="I76" t="str">
            <v>ERINC</v>
          </cell>
          <cell r="J76">
            <v>6577000</v>
          </cell>
          <cell r="L76" t="str">
            <v>Collection of Prior Month's AR</v>
          </cell>
          <cell r="M76" t="str">
            <v>USD</v>
          </cell>
          <cell r="N76" t="str">
            <v>CRRNT</v>
          </cell>
          <cell r="O76">
            <v>1</v>
          </cell>
          <cell r="P76">
            <v>6577000</v>
          </cell>
        </row>
        <row r="77">
          <cell r="B77" t="str">
            <v>ERINC</v>
          </cell>
          <cell r="C77" t="str">
            <v>478000</v>
          </cell>
          <cell r="D77">
            <v>1420000</v>
          </cell>
          <cell r="E77" t="str">
            <v>000</v>
          </cell>
          <cell r="F77" t="str">
            <v>00000000</v>
          </cell>
          <cell r="G77" t="str">
            <v>0000</v>
          </cell>
          <cell r="H77" t="str">
            <v>0000</v>
          </cell>
          <cell r="I77" t="str">
            <v>LSP</v>
          </cell>
          <cell r="J77">
            <v>-6577000</v>
          </cell>
          <cell r="L77" t="str">
            <v>Collection of Prior Month's AR</v>
          </cell>
          <cell r="M77" t="str">
            <v>USD</v>
          </cell>
          <cell r="N77" t="str">
            <v>CRRNT</v>
          </cell>
          <cell r="O77">
            <v>1</v>
          </cell>
          <cell r="P77">
            <v>-6577000</v>
          </cell>
        </row>
        <row r="78">
          <cell r="B78" t="str">
            <v>ERINC</v>
          </cell>
          <cell r="C78" t="str">
            <v>478000</v>
          </cell>
          <cell r="D78">
            <v>2320700</v>
          </cell>
          <cell r="E78" t="str">
            <v>000</v>
          </cell>
          <cell r="F78" t="str">
            <v>00000000</v>
          </cell>
          <cell r="G78" t="str">
            <v>0000</v>
          </cell>
          <cell r="H78" t="str">
            <v>0000</v>
          </cell>
          <cell r="I78" t="str">
            <v>LSP</v>
          </cell>
          <cell r="J78">
            <v>3862966.5</v>
          </cell>
          <cell r="L78" t="str">
            <v>Collection of Prior Month's AR</v>
          </cell>
          <cell r="M78" t="str">
            <v>USD</v>
          </cell>
          <cell r="N78" t="str">
            <v>CRRNT</v>
          </cell>
          <cell r="O78">
            <v>1</v>
          </cell>
          <cell r="P78">
            <v>3862966.5</v>
          </cell>
        </row>
        <row r="79">
          <cell r="B79" t="str">
            <v>ELREP</v>
          </cell>
          <cell r="C79" t="str">
            <v>288000</v>
          </cell>
          <cell r="D79">
            <v>1868900</v>
          </cell>
          <cell r="E79" t="str">
            <v>000</v>
          </cell>
          <cell r="F79" t="str">
            <v>00000000</v>
          </cell>
          <cell r="G79" t="str">
            <v>0000</v>
          </cell>
          <cell r="H79" t="str">
            <v>0000</v>
          </cell>
          <cell r="J79">
            <v>-467661356.23000002</v>
          </cell>
          <cell r="K79" t="str">
            <v xml:space="preserve">   </v>
          </cell>
          <cell r="L79" t="str">
            <v>Collection of Prior Month's AR</v>
          </cell>
          <cell r="M79" t="str">
            <v>USD</v>
          </cell>
          <cell r="N79" t="str">
            <v>CRRNT</v>
          </cell>
          <cell r="O79">
            <v>1</v>
          </cell>
          <cell r="P79">
            <v>-467661356.23000002</v>
          </cell>
        </row>
        <row r="80">
          <cell r="B80" t="str">
            <v>ELREP</v>
          </cell>
          <cell r="C80" t="str">
            <v>288000</v>
          </cell>
          <cell r="D80">
            <v>1423200</v>
          </cell>
          <cell r="E80" t="str">
            <v>000</v>
          </cell>
          <cell r="F80" t="str">
            <v>00000000</v>
          </cell>
          <cell r="G80" t="str">
            <v>0000</v>
          </cell>
          <cell r="H80" t="str">
            <v>0000</v>
          </cell>
          <cell r="I80" t="str">
            <v>ERINC</v>
          </cell>
          <cell r="J80">
            <v>-665636643.76999998</v>
          </cell>
          <cell r="L80" t="str">
            <v>Collection of Prior Month's AR</v>
          </cell>
          <cell r="M80" t="str">
            <v>USD</v>
          </cell>
          <cell r="N80" t="str">
            <v>CRRNT</v>
          </cell>
          <cell r="O80">
            <v>1</v>
          </cell>
          <cell r="P80">
            <v>-665636643.76999998</v>
          </cell>
        </row>
        <row r="81">
          <cell r="B81" t="str">
            <v>ELREP</v>
          </cell>
          <cell r="C81" t="str">
            <v>288000</v>
          </cell>
          <cell r="D81">
            <v>1423000</v>
          </cell>
          <cell r="E81" t="str">
            <v>000</v>
          </cell>
          <cell r="F81" t="str">
            <v>00000000</v>
          </cell>
          <cell r="G81" t="str">
            <v>0000</v>
          </cell>
          <cell r="H81" t="str">
            <v>0000</v>
          </cell>
          <cell r="I81" t="str">
            <v>ERINC</v>
          </cell>
          <cell r="J81">
            <v>1133298000</v>
          </cell>
          <cell r="K81" t="str">
            <v xml:space="preserve">   </v>
          </cell>
          <cell r="L81" t="str">
            <v>Collection of Prior Month's AR</v>
          </cell>
          <cell r="M81" t="str">
            <v>USD</v>
          </cell>
          <cell r="N81" t="str">
            <v>CRRNT</v>
          </cell>
          <cell r="O81">
            <v>1</v>
          </cell>
          <cell r="P81">
            <v>1133298000</v>
          </cell>
        </row>
        <row r="82">
          <cell r="B82" t="str">
            <v>ERINC</v>
          </cell>
          <cell r="C82" t="str">
            <v>478000</v>
          </cell>
          <cell r="D82">
            <v>1420000</v>
          </cell>
          <cell r="E82" t="str">
            <v>000</v>
          </cell>
          <cell r="F82" t="str">
            <v>00000000</v>
          </cell>
          <cell r="G82" t="str">
            <v>0000</v>
          </cell>
          <cell r="H82" t="str">
            <v>0000</v>
          </cell>
          <cell r="I82" t="str">
            <v>ELREP</v>
          </cell>
          <cell r="J82">
            <v>-1133298000</v>
          </cell>
          <cell r="K82" t="str">
            <v xml:space="preserve">   </v>
          </cell>
          <cell r="L82" t="str">
            <v>Collection of Prior Month's AR</v>
          </cell>
          <cell r="M82" t="str">
            <v>USD</v>
          </cell>
          <cell r="N82" t="str">
            <v>CRRNT</v>
          </cell>
          <cell r="O82">
            <v>1</v>
          </cell>
          <cell r="P82">
            <v>-1133298000</v>
          </cell>
        </row>
        <row r="83">
          <cell r="B83" t="str">
            <v>ERINC</v>
          </cell>
          <cell r="C83" t="str">
            <v>478000</v>
          </cell>
          <cell r="D83">
            <v>2320700</v>
          </cell>
          <cell r="E83" t="str">
            <v>000</v>
          </cell>
          <cell r="F83" t="str">
            <v>00000000</v>
          </cell>
          <cell r="G83" t="str">
            <v>0000</v>
          </cell>
          <cell r="H83" t="str">
            <v>0000</v>
          </cell>
          <cell r="I83" t="str">
            <v>ELREP</v>
          </cell>
          <cell r="J83">
            <v>665636643.76999998</v>
          </cell>
          <cell r="L83" t="str">
            <v>Collection of Prior Month's AR</v>
          </cell>
          <cell r="M83" t="str">
            <v>USD</v>
          </cell>
          <cell r="N83" t="str">
            <v>CRRNT</v>
          </cell>
          <cell r="O83">
            <v>1</v>
          </cell>
          <cell r="P83">
            <v>665636643.76999998</v>
          </cell>
        </row>
        <row r="84">
          <cell r="B84" t="str">
            <v>ESD</v>
          </cell>
          <cell r="C84" t="str">
            <v>521900</v>
          </cell>
          <cell r="D84">
            <v>1868900</v>
          </cell>
          <cell r="E84" t="str">
            <v>000</v>
          </cell>
          <cell r="F84" t="str">
            <v>00000000</v>
          </cell>
          <cell r="G84" t="str">
            <v>0000</v>
          </cell>
          <cell r="H84" t="str">
            <v>0000</v>
          </cell>
          <cell r="J84">
            <v>-25878847.960000001</v>
          </cell>
          <cell r="K84" t="str">
            <v xml:space="preserve">   </v>
          </cell>
          <cell r="L84" t="str">
            <v>Collection of Prior Month's AR</v>
          </cell>
          <cell r="M84" t="str">
            <v>USD</v>
          </cell>
          <cell r="N84" t="str">
            <v>CRRNT</v>
          </cell>
          <cell r="O84">
            <v>1</v>
          </cell>
          <cell r="P84">
            <v>-25878847.960000001</v>
          </cell>
        </row>
        <row r="85">
          <cell r="B85" t="str">
            <v>ESD</v>
          </cell>
          <cell r="C85" t="str">
            <v>521900</v>
          </cell>
          <cell r="D85">
            <v>1423200</v>
          </cell>
          <cell r="E85" t="str">
            <v>000</v>
          </cell>
          <cell r="F85" t="str">
            <v>00000000</v>
          </cell>
          <cell r="G85" t="str">
            <v>0000</v>
          </cell>
          <cell r="H85" t="str">
            <v>0000</v>
          </cell>
          <cell r="I85" t="str">
            <v>ERINC</v>
          </cell>
          <cell r="J85">
            <v>-36834152.039999999</v>
          </cell>
          <cell r="L85" t="str">
            <v>Collection of Prior Month's AR</v>
          </cell>
          <cell r="M85" t="str">
            <v>USD</v>
          </cell>
          <cell r="N85" t="str">
            <v>CRRNT</v>
          </cell>
          <cell r="O85">
            <v>1</v>
          </cell>
          <cell r="P85">
            <v>-36834152.039999999</v>
          </cell>
        </row>
        <row r="86">
          <cell r="B86" t="str">
            <v>ESD</v>
          </cell>
          <cell r="C86" t="str">
            <v>521900</v>
          </cell>
          <cell r="D86">
            <v>1423000</v>
          </cell>
          <cell r="E86" t="str">
            <v>000</v>
          </cell>
          <cell r="F86" t="str">
            <v>00000000</v>
          </cell>
          <cell r="G86" t="str">
            <v>0000</v>
          </cell>
          <cell r="H86" t="str">
            <v>0000</v>
          </cell>
          <cell r="I86" t="str">
            <v>ERINC</v>
          </cell>
          <cell r="J86">
            <v>62713000</v>
          </cell>
          <cell r="K86" t="str">
            <v xml:space="preserve">   </v>
          </cell>
          <cell r="L86" t="str">
            <v>Collection of Prior Month's AR</v>
          </cell>
          <cell r="M86" t="str">
            <v>USD</v>
          </cell>
          <cell r="N86" t="str">
            <v>CRRNT</v>
          </cell>
          <cell r="O86">
            <v>1</v>
          </cell>
          <cell r="P86">
            <v>62713000</v>
          </cell>
        </row>
        <row r="87">
          <cell r="B87" t="str">
            <v>ERINC</v>
          </cell>
          <cell r="C87" t="str">
            <v>478000</v>
          </cell>
          <cell r="D87">
            <v>1420000</v>
          </cell>
          <cell r="E87" t="str">
            <v>000</v>
          </cell>
          <cell r="F87" t="str">
            <v>00000000</v>
          </cell>
          <cell r="G87" t="str">
            <v>0000</v>
          </cell>
          <cell r="H87" t="str">
            <v>0000</v>
          </cell>
          <cell r="I87" t="str">
            <v>ESD</v>
          </cell>
          <cell r="J87">
            <v>-62713000</v>
          </cell>
          <cell r="K87" t="str">
            <v xml:space="preserve">   </v>
          </cell>
          <cell r="L87" t="str">
            <v>Collection of Prior Month's AR</v>
          </cell>
          <cell r="M87" t="str">
            <v>USD</v>
          </cell>
          <cell r="N87" t="str">
            <v>CRRNT</v>
          </cell>
          <cell r="O87">
            <v>1</v>
          </cell>
          <cell r="P87">
            <v>-62713000</v>
          </cell>
        </row>
        <row r="88">
          <cell r="B88" t="str">
            <v>ERINC</v>
          </cell>
          <cell r="C88" t="str">
            <v>478000</v>
          </cell>
          <cell r="D88">
            <v>2320700</v>
          </cell>
          <cell r="E88" t="str">
            <v>000</v>
          </cell>
          <cell r="F88" t="str">
            <v>00000000</v>
          </cell>
          <cell r="G88" t="str">
            <v>0000</v>
          </cell>
          <cell r="H88" t="str">
            <v>0000</v>
          </cell>
          <cell r="I88" t="str">
            <v>ESD</v>
          </cell>
          <cell r="J88">
            <v>36834152.039999999</v>
          </cell>
          <cell r="L88" t="str">
            <v>Collection of Prior Month's AR</v>
          </cell>
          <cell r="M88" t="str">
            <v>USD</v>
          </cell>
          <cell r="N88" t="str">
            <v>CRRNT</v>
          </cell>
          <cell r="O88">
            <v>1</v>
          </cell>
          <cell r="P88">
            <v>36834152.039999999</v>
          </cell>
        </row>
        <row r="89">
          <cell r="B89" t="str">
            <v>SESRP</v>
          </cell>
          <cell r="C89" t="str">
            <v>297000</v>
          </cell>
          <cell r="D89">
            <v>1868900</v>
          </cell>
          <cell r="E89" t="str">
            <v>000</v>
          </cell>
          <cell r="F89" t="str">
            <v>00000000</v>
          </cell>
          <cell r="G89" t="str">
            <v>0000</v>
          </cell>
          <cell r="H89" t="str">
            <v>0000</v>
          </cell>
          <cell r="J89">
            <v>-3615685.2</v>
          </cell>
          <cell r="L89" t="str">
            <v>Collection of Prior Month's AR</v>
          </cell>
          <cell r="M89" t="str">
            <v>USD</v>
          </cell>
          <cell r="N89" t="str">
            <v>CRRNT</v>
          </cell>
          <cell r="O89">
            <v>1</v>
          </cell>
          <cell r="P89">
            <v>-3615685.2</v>
          </cell>
        </row>
        <row r="90">
          <cell r="B90" t="str">
            <v>SESRP</v>
          </cell>
          <cell r="C90" t="str">
            <v>297000</v>
          </cell>
          <cell r="D90">
            <v>1423200</v>
          </cell>
          <cell r="E90" t="str">
            <v>000</v>
          </cell>
          <cell r="F90" t="str">
            <v>00000000</v>
          </cell>
          <cell r="G90" t="str">
            <v>0000</v>
          </cell>
          <cell r="H90" t="str">
            <v>0000</v>
          </cell>
          <cell r="I90" t="str">
            <v>ERINC</v>
          </cell>
          <cell r="J90">
            <v>-5146314.8</v>
          </cell>
          <cell r="L90" t="str">
            <v>Collection of Prior Month's AR</v>
          </cell>
          <cell r="M90" t="str">
            <v>USD</v>
          </cell>
          <cell r="N90" t="str">
            <v>CRRNT</v>
          </cell>
          <cell r="O90">
            <v>1</v>
          </cell>
          <cell r="P90">
            <v>-5146314.8</v>
          </cell>
        </row>
        <row r="91">
          <cell r="B91" t="str">
            <v>SESRP</v>
          </cell>
          <cell r="C91" t="str">
            <v>297000</v>
          </cell>
          <cell r="D91">
            <v>1423000</v>
          </cell>
          <cell r="E91" t="str">
            <v>000</v>
          </cell>
          <cell r="F91" t="str">
            <v>00000000</v>
          </cell>
          <cell r="G91" t="str">
            <v>0000</v>
          </cell>
          <cell r="H91" t="str">
            <v>0000</v>
          </cell>
          <cell r="I91" t="str">
            <v>ERINC</v>
          </cell>
          <cell r="J91">
            <v>8762000</v>
          </cell>
          <cell r="L91" t="str">
            <v>Collection of Prior Month's AR</v>
          </cell>
          <cell r="M91" t="str">
            <v>USD</v>
          </cell>
          <cell r="N91" t="str">
            <v>CRRNT</v>
          </cell>
          <cell r="O91">
            <v>1</v>
          </cell>
          <cell r="P91">
            <v>8762000</v>
          </cell>
        </row>
        <row r="92">
          <cell r="B92" t="str">
            <v>ERINC</v>
          </cell>
          <cell r="C92" t="str">
            <v>478000</v>
          </cell>
          <cell r="D92">
            <v>1420000</v>
          </cell>
          <cell r="E92" t="str">
            <v>000</v>
          </cell>
          <cell r="F92" t="str">
            <v>00000000</v>
          </cell>
          <cell r="G92" t="str">
            <v>0000</v>
          </cell>
          <cell r="H92" t="str">
            <v>0000</v>
          </cell>
          <cell r="I92" t="str">
            <v>SESRP</v>
          </cell>
          <cell r="J92">
            <v>-8762000</v>
          </cell>
          <cell r="L92" t="str">
            <v>Collection of Prior Month's AR</v>
          </cell>
          <cell r="M92" t="str">
            <v>USD</v>
          </cell>
          <cell r="N92" t="str">
            <v>CRRNT</v>
          </cell>
          <cell r="O92">
            <v>1</v>
          </cell>
          <cell r="P92">
            <v>-8762000</v>
          </cell>
        </row>
        <row r="93">
          <cell r="B93" t="str">
            <v>ERINC</v>
          </cell>
          <cell r="C93" t="str">
            <v>478000</v>
          </cell>
          <cell r="D93">
            <v>2320700</v>
          </cell>
          <cell r="E93" t="str">
            <v>000</v>
          </cell>
          <cell r="F93" t="str">
            <v>00000000</v>
          </cell>
          <cell r="G93" t="str">
            <v>0000</v>
          </cell>
          <cell r="H93" t="str">
            <v>0000</v>
          </cell>
          <cell r="I93" t="str">
            <v>SESRP</v>
          </cell>
          <cell r="J93">
            <v>5146314.8</v>
          </cell>
          <cell r="L93" t="str">
            <v>Collection of Prior Month's AR</v>
          </cell>
          <cell r="M93" t="str">
            <v>USD</v>
          </cell>
          <cell r="N93" t="str">
            <v>CRRNT</v>
          </cell>
          <cell r="O93">
            <v>1</v>
          </cell>
          <cell r="P93">
            <v>5146314.8</v>
          </cell>
        </row>
        <row r="94">
          <cell r="B94" t="str">
            <v>TRN</v>
          </cell>
          <cell r="C94" t="str">
            <v>571900</v>
          </cell>
          <cell r="D94">
            <v>1868900</v>
          </cell>
          <cell r="E94" t="str">
            <v>000</v>
          </cell>
          <cell r="F94" t="str">
            <v>00000000</v>
          </cell>
          <cell r="G94" t="str">
            <v>0000</v>
          </cell>
          <cell r="H94" t="str">
            <v>0000</v>
          </cell>
          <cell r="J94">
            <v>-4392302.3600000003</v>
          </cell>
          <cell r="K94" t="str">
            <v xml:space="preserve">   </v>
          </cell>
          <cell r="L94" t="str">
            <v>Collection of Prior Month's AR</v>
          </cell>
          <cell r="M94" t="str">
            <v>USD</v>
          </cell>
          <cell r="N94" t="str">
            <v>CRRNT</v>
          </cell>
          <cell r="O94">
            <v>1</v>
          </cell>
          <cell r="P94">
            <v>-4392302.3600000003</v>
          </cell>
        </row>
        <row r="95">
          <cell r="B95" t="str">
            <v>TRN</v>
          </cell>
          <cell r="C95" t="str">
            <v>571900</v>
          </cell>
          <cell r="D95">
            <v>1423200</v>
          </cell>
          <cell r="E95" t="str">
            <v>000</v>
          </cell>
          <cell r="F95" t="str">
            <v>00000000</v>
          </cell>
          <cell r="G95" t="str">
            <v>0000</v>
          </cell>
          <cell r="H95" t="str">
            <v>0000</v>
          </cell>
          <cell r="I95" t="str">
            <v>ERINC</v>
          </cell>
          <cell r="J95">
            <v>-6251697.6399999997</v>
          </cell>
          <cell r="L95" t="str">
            <v>Collection of Prior Month's AR</v>
          </cell>
          <cell r="M95" t="str">
            <v>USD</v>
          </cell>
          <cell r="N95" t="str">
            <v>CRRNT</v>
          </cell>
          <cell r="O95">
            <v>1</v>
          </cell>
          <cell r="P95">
            <v>-6251697.6399999997</v>
          </cell>
        </row>
        <row r="96">
          <cell r="B96" t="str">
            <v>TRN</v>
          </cell>
          <cell r="C96" t="str">
            <v>571900</v>
          </cell>
          <cell r="D96">
            <v>1423000</v>
          </cell>
          <cell r="E96" t="str">
            <v>000</v>
          </cell>
          <cell r="F96" t="str">
            <v>00000000</v>
          </cell>
          <cell r="G96" t="str">
            <v>0000</v>
          </cell>
          <cell r="H96" t="str">
            <v>0000</v>
          </cell>
          <cell r="I96" t="str">
            <v>ERINC</v>
          </cell>
          <cell r="J96">
            <v>10644000</v>
          </cell>
          <cell r="K96" t="str">
            <v xml:space="preserve">   </v>
          </cell>
          <cell r="L96" t="str">
            <v>Collection of Prior Month's AR</v>
          </cell>
          <cell r="M96" t="str">
            <v>USD</v>
          </cell>
          <cell r="N96" t="str">
            <v>CRRNT</v>
          </cell>
          <cell r="O96">
            <v>1</v>
          </cell>
          <cell r="P96">
            <v>10644000</v>
          </cell>
        </row>
        <row r="97">
          <cell r="B97" t="str">
            <v>ERINC</v>
          </cell>
          <cell r="C97" t="str">
            <v>478000</v>
          </cell>
          <cell r="D97">
            <v>1420000</v>
          </cell>
          <cell r="E97" t="str">
            <v>000</v>
          </cell>
          <cell r="F97" t="str">
            <v>00000000</v>
          </cell>
          <cell r="G97" t="str">
            <v>0000</v>
          </cell>
          <cell r="H97" t="str">
            <v>0000</v>
          </cell>
          <cell r="I97" t="str">
            <v>TRN</v>
          </cell>
          <cell r="J97">
            <v>-10644000</v>
          </cell>
          <cell r="K97" t="str">
            <v xml:space="preserve">   </v>
          </cell>
          <cell r="L97" t="str">
            <v>Collection of Prior Month's AR</v>
          </cell>
          <cell r="M97" t="str">
            <v>USD</v>
          </cell>
          <cell r="N97" t="str">
            <v>CRRNT</v>
          </cell>
          <cell r="O97">
            <v>1</v>
          </cell>
          <cell r="P97">
            <v>-10644000</v>
          </cell>
        </row>
        <row r="98">
          <cell r="B98" t="str">
            <v>ERINC</v>
          </cell>
          <cell r="C98" t="str">
            <v>478000</v>
          </cell>
          <cell r="D98">
            <v>2320700</v>
          </cell>
          <cell r="E98" t="str">
            <v>000</v>
          </cell>
          <cell r="F98" t="str">
            <v>00000000</v>
          </cell>
          <cell r="G98" t="str">
            <v>0000</v>
          </cell>
          <cell r="H98" t="str">
            <v>0000</v>
          </cell>
          <cell r="I98" t="str">
            <v>TRN</v>
          </cell>
          <cell r="J98">
            <v>6251697.6399999997</v>
          </cell>
          <cell r="L98" t="str">
            <v>Collection of Prior Month's AR</v>
          </cell>
          <cell r="M98" t="str">
            <v>USD</v>
          </cell>
          <cell r="N98" t="str">
            <v>CRRNT</v>
          </cell>
          <cell r="O98">
            <v>1</v>
          </cell>
          <cell r="P98">
            <v>6251697.6399999997</v>
          </cell>
        </row>
        <row r="99">
          <cell r="F99" t="str">
            <v xml:space="preserve"> Please make sure there are no Journal Lines below this End of File Marker</v>
          </cell>
        </row>
        <row r="103">
          <cell r="J103" t="e">
            <v>#REF!</v>
          </cell>
        </row>
        <row r="124">
          <cell r="F124" t="str">
            <v xml:space="preserve"> </v>
          </cell>
        </row>
        <row r="125">
          <cell r="M125" t="str">
            <v>USD</v>
          </cell>
          <cell r="N125" t="str">
            <v>CRRNT</v>
          </cell>
          <cell r="O125">
            <v>1</v>
          </cell>
          <cell r="P125">
            <v>230</v>
          </cell>
        </row>
        <row r="126">
          <cell r="M126" t="str">
            <v>USD</v>
          </cell>
          <cell r="N126" t="str">
            <v>CRRNT</v>
          </cell>
          <cell r="O126">
            <v>1</v>
          </cell>
          <cell r="P126">
            <v>-230</v>
          </cell>
        </row>
        <row r="127">
          <cell r="M127" t="str">
            <v>USD</v>
          </cell>
          <cell r="N127" t="str">
            <v>CRRNT</v>
          </cell>
          <cell r="O127">
            <v>1</v>
          </cell>
          <cell r="P127">
            <v>200</v>
          </cell>
        </row>
        <row r="128">
          <cell r="M128" t="str">
            <v>USD</v>
          </cell>
          <cell r="N128" t="str">
            <v>CRRNT</v>
          </cell>
          <cell r="O128">
            <v>1</v>
          </cell>
          <cell r="P128">
            <v>-200</v>
          </cell>
        </row>
        <row r="129">
          <cell r="M129" t="str">
            <v>USD</v>
          </cell>
          <cell r="N129" t="str">
            <v>CRRNT</v>
          </cell>
          <cell r="O129">
            <v>1</v>
          </cell>
          <cell r="P129">
            <v>400</v>
          </cell>
        </row>
        <row r="130">
          <cell r="F130" t="str">
            <v xml:space="preserve"> </v>
          </cell>
        </row>
        <row r="131">
          <cell r="M131" t="str">
            <v>USD</v>
          </cell>
          <cell r="N131" t="str">
            <v>CRRNT</v>
          </cell>
          <cell r="O131">
            <v>1</v>
          </cell>
          <cell r="P131">
            <v>-400</v>
          </cell>
        </row>
        <row r="132">
          <cell r="M132" t="str">
            <v>USD</v>
          </cell>
          <cell r="N132" t="str">
            <v>CRRNT</v>
          </cell>
          <cell r="O132">
            <v>1</v>
          </cell>
          <cell r="P132">
            <v>150</v>
          </cell>
        </row>
        <row r="133">
          <cell r="M133" t="str">
            <v>USD</v>
          </cell>
          <cell r="N133" t="str">
            <v>CRRNT</v>
          </cell>
          <cell r="O133">
            <v>1</v>
          </cell>
          <cell r="P133">
            <v>-150</v>
          </cell>
        </row>
        <row r="134">
          <cell r="F134" t="str">
            <v xml:space="preserve"> </v>
          </cell>
        </row>
        <row r="135">
          <cell r="F135" t="str">
            <v xml:space="preserve"> </v>
          </cell>
        </row>
        <row r="136">
          <cell r="F136" t="str">
            <v xml:space="preserve"> </v>
          </cell>
        </row>
        <row r="137">
          <cell r="F137" t="str">
            <v xml:space="preserve"> </v>
          </cell>
        </row>
        <row r="138">
          <cell r="F138" t="str">
            <v xml:space="preserve"> </v>
          </cell>
        </row>
        <row r="139">
          <cell r="K139" t="str">
            <v xml:space="preserve">   </v>
          </cell>
        </row>
        <row r="140">
          <cell r="K140" t="str">
            <v xml:space="preserve">   </v>
          </cell>
        </row>
        <row r="141">
          <cell r="K141" t="str">
            <v xml:space="preserve">   </v>
          </cell>
        </row>
        <row r="142">
          <cell r="K142" t="str">
            <v xml:space="preserve">   </v>
          </cell>
        </row>
        <row r="143">
          <cell r="K143" t="str">
            <v xml:space="preserve">   </v>
          </cell>
        </row>
        <row r="144">
          <cell r="K144" t="str">
            <v xml:space="preserve">   </v>
          </cell>
        </row>
        <row r="145">
          <cell r="K145" t="str">
            <v xml:space="preserve">   </v>
          </cell>
        </row>
        <row r="146">
          <cell r="K146" t="str">
            <v xml:space="preserve">   </v>
          </cell>
        </row>
        <row r="147">
          <cell r="K147" t="str">
            <v xml:space="preserve">   </v>
          </cell>
        </row>
        <row r="148">
          <cell r="K148" t="str">
            <v xml:space="preserve">   </v>
          </cell>
        </row>
        <row r="149">
          <cell r="K149" t="str">
            <v xml:space="preserve">   </v>
          </cell>
        </row>
        <row r="150">
          <cell r="K150" t="str">
            <v xml:space="preserve">   </v>
          </cell>
        </row>
        <row r="151">
          <cell r="K151" t="str">
            <v xml:space="preserve">   </v>
          </cell>
        </row>
        <row r="152">
          <cell r="K152" t="str">
            <v xml:space="preserve">   </v>
          </cell>
        </row>
        <row r="153">
          <cell r="K153" t="str">
            <v xml:space="preserve">   </v>
          </cell>
        </row>
        <row r="154">
          <cell r="K154" t="str">
            <v xml:space="preserve">   </v>
          </cell>
        </row>
        <row r="155">
          <cell r="K155" t="str">
            <v xml:space="preserve">   </v>
          </cell>
        </row>
        <row r="156">
          <cell r="K156" t="str">
            <v xml:space="preserve">   </v>
          </cell>
        </row>
        <row r="157">
          <cell r="K157" t="str">
            <v xml:space="preserve">   </v>
          </cell>
        </row>
        <row r="158">
          <cell r="K158" t="str">
            <v xml:space="preserve">   </v>
          </cell>
        </row>
        <row r="159">
          <cell r="K159" t="str">
            <v xml:space="preserve">   </v>
          </cell>
        </row>
        <row r="160">
          <cell r="K160" t="str">
            <v xml:space="preserve">   </v>
          </cell>
        </row>
        <row r="161">
          <cell r="K161" t="str">
            <v xml:space="preserve">   </v>
          </cell>
        </row>
        <row r="162">
          <cell r="K162" t="str">
            <v xml:space="preserve">   </v>
          </cell>
        </row>
        <row r="163">
          <cell r="K163" t="str">
            <v xml:space="preserve">   </v>
          </cell>
        </row>
        <row r="164">
          <cell r="K164" t="str">
            <v xml:space="preserve">   </v>
          </cell>
        </row>
        <row r="165">
          <cell r="K165" t="str">
            <v xml:space="preserve">   </v>
          </cell>
        </row>
        <row r="166">
          <cell r="K166" t="str">
            <v xml:space="preserve">   </v>
          </cell>
        </row>
        <row r="167">
          <cell r="K167" t="str">
            <v xml:space="preserve">   </v>
          </cell>
        </row>
        <row r="168">
          <cell r="K168" t="str">
            <v xml:space="preserve">   </v>
          </cell>
        </row>
        <row r="169">
          <cell r="K169" t="str">
            <v xml:space="preserve">   </v>
          </cell>
        </row>
        <row r="170">
          <cell r="K170" t="str">
            <v xml:space="preserve">   </v>
          </cell>
        </row>
        <row r="171">
          <cell r="K171" t="str">
            <v xml:space="preserve">   </v>
          </cell>
        </row>
        <row r="172">
          <cell r="K172" t="str">
            <v xml:space="preserve">   </v>
          </cell>
        </row>
        <row r="173">
          <cell r="K173" t="str">
            <v xml:space="preserve">   </v>
          </cell>
        </row>
        <row r="174">
          <cell r="K174" t="str">
            <v xml:space="preserve">   </v>
          </cell>
        </row>
        <row r="175">
          <cell r="K175" t="str">
            <v xml:space="preserve">   </v>
          </cell>
        </row>
        <row r="176">
          <cell r="K176" t="str">
            <v xml:space="preserve">   </v>
          </cell>
        </row>
        <row r="177">
          <cell r="K177" t="str">
            <v xml:space="preserve">   </v>
          </cell>
        </row>
        <row r="178">
          <cell r="K178" t="str">
            <v xml:space="preserve">   </v>
          </cell>
        </row>
        <row r="179">
          <cell r="K179" t="str">
            <v xml:space="preserve">   </v>
          </cell>
        </row>
        <row r="181">
          <cell r="K181" t="str">
            <v xml:space="preserve"> </v>
          </cell>
        </row>
        <row r="182">
          <cell r="K182" t="str">
            <v xml:space="preserve"> </v>
          </cell>
        </row>
        <row r="183">
          <cell r="K183" t="str">
            <v xml:space="preserve"> </v>
          </cell>
        </row>
        <row r="184">
          <cell r="K184" t="str">
            <v xml:space="preserve"> </v>
          </cell>
        </row>
        <row r="185">
          <cell r="K185" t="str">
            <v xml:space="preserve"> </v>
          </cell>
        </row>
        <row r="186">
          <cell r="K186" t="str">
            <v xml:space="preserve"> </v>
          </cell>
        </row>
        <row r="187">
          <cell r="K187" t="str">
            <v xml:space="preserve"> </v>
          </cell>
        </row>
        <row r="188">
          <cell r="K188" t="str">
            <v xml:space="preserve"> </v>
          </cell>
        </row>
        <row r="189">
          <cell r="K189" t="str">
            <v xml:space="preserve"> </v>
          </cell>
        </row>
        <row r="190">
          <cell r="K190" t="str">
            <v xml:space="preserve"> </v>
          </cell>
        </row>
        <row r="191">
          <cell r="K191" t="str">
            <v xml:space="preserve"> </v>
          </cell>
        </row>
        <row r="192">
          <cell r="K192" t="str">
            <v xml:space="preserve"> </v>
          </cell>
        </row>
        <row r="193">
          <cell r="K193" t="str">
            <v xml:space="preserve"> </v>
          </cell>
        </row>
        <row r="194">
          <cell r="K194" t="str">
            <v xml:space="preserve"> </v>
          </cell>
        </row>
        <row r="195">
          <cell r="K195" t="str">
            <v xml:space="preserve"> </v>
          </cell>
        </row>
        <row r="196">
          <cell r="K196" t="str">
            <v xml:space="preserve"> </v>
          </cell>
        </row>
        <row r="197">
          <cell r="K197" t="str">
            <v xml:space="preserve"> </v>
          </cell>
        </row>
        <row r="198">
          <cell r="K198" t="str">
            <v xml:space="preserve"> </v>
          </cell>
          <cell r="N198" t="str">
            <v xml:space="preserve">     </v>
          </cell>
        </row>
        <row r="199">
          <cell r="K199" t="str">
            <v xml:space="preserve"> </v>
          </cell>
          <cell r="N199" t="str">
            <v xml:space="preserve">     </v>
          </cell>
        </row>
        <row r="200">
          <cell r="K200" t="str">
            <v xml:space="preserve"> </v>
          </cell>
          <cell r="N200" t="str">
            <v xml:space="preserve">     </v>
          </cell>
        </row>
        <row r="201">
          <cell r="K201" t="str">
            <v xml:space="preserve"> </v>
          </cell>
          <cell r="N201" t="str">
            <v xml:space="preserve">     </v>
          </cell>
        </row>
        <row r="202">
          <cell r="K202" t="str">
            <v xml:space="preserve"> </v>
          </cell>
          <cell r="N202" t="str">
            <v xml:space="preserve">     </v>
          </cell>
        </row>
        <row r="203">
          <cell r="K203" t="str">
            <v xml:space="preserve"> </v>
          </cell>
          <cell r="N203" t="str">
            <v xml:space="preserve">     </v>
          </cell>
        </row>
        <row r="204">
          <cell r="K204" t="str">
            <v xml:space="preserve"> </v>
          </cell>
          <cell r="N204" t="str">
            <v xml:space="preserve">     </v>
          </cell>
        </row>
        <row r="205">
          <cell r="K205" t="str">
            <v xml:space="preserve"> </v>
          </cell>
          <cell r="N205" t="str">
            <v xml:space="preserve">     </v>
          </cell>
        </row>
        <row r="206">
          <cell r="K206" t="str">
            <v xml:space="preserve"> </v>
          </cell>
          <cell r="N206" t="str">
            <v xml:space="preserve">     </v>
          </cell>
        </row>
        <row r="207">
          <cell r="K207" t="str">
            <v xml:space="preserve"> </v>
          </cell>
          <cell r="N207" t="str">
            <v xml:space="preserve">     </v>
          </cell>
        </row>
        <row r="208">
          <cell r="K208" t="str">
            <v xml:space="preserve"> </v>
          </cell>
          <cell r="N208" t="str">
            <v xml:space="preserve">     </v>
          </cell>
        </row>
        <row r="209">
          <cell r="K209" t="str">
            <v xml:space="preserve"> </v>
          </cell>
          <cell r="N209" t="str">
            <v xml:space="preserve">     </v>
          </cell>
        </row>
        <row r="210">
          <cell r="K210" t="str">
            <v xml:space="preserve"> </v>
          </cell>
          <cell r="N210" t="str">
            <v xml:space="preserve">     </v>
          </cell>
        </row>
        <row r="211">
          <cell r="K211" t="str">
            <v xml:space="preserve"> </v>
          </cell>
          <cell r="N211" t="str">
            <v xml:space="preserve">     </v>
          </cell>
        </row>
        <row r="212">
          <cell r="K212" t="str">
            <v xml:space="preserve"> </v>
          </cell>
          <cell r="N212" t="str">
            <v xml:space="preserve">     </v>
          </cell>
        </row>
        <row r="213">
          <cell r="K213" t="str">
            <v xml:space="preserve"> </v>
          </cell>
          <cell r="N213" t="str">
            <v xml:space="preserve">     </v>
          </cell>
        </row>
        <row r="214">
          <cell r="K214" t="str">
            <v xml:space="preserve"> </v>
          </cell>
          <cell r="N214" t="str">
            <v xml:space="preserve">     </v>
          </cell>
        </row>
        <row r="215">
          <cell r="K215" t="str">
            <v xml:space="preserve"> </v>
          </cell>
          <cell r="N215" t="str">
            <v xml:space="preserve">     </v>
          </cell>
        </row>
        <row r="216">
          <cell r="K216" t="str">
            <v xml:space="preserve"> </v>
          </cell>
          <cell r="N216" t="str">
            <v xml:space="preserve">     </v>
          </cell>
        </row>
        <row r="217">
          <cell r="K217" t="str">
            <v xml:space="preserve"> </v>
          </cell>
          <cell r="N217" t="str">
            <v xml:space="preserve">     </v>
          </cell>
        </row>
        <row r="218">
          <cell r="K218" t="str">
            <v xml:space="preserve"> </v>
          </cell>
          <cell r="N218" t="str">
            <v xml:space="preserve">     </v>
          </cell>
        </row>
        <row r="219">
          <cell r="K219" t="str">
            <v xml:space="preserve"> </v>
          </cell>
          <cell r="N219" t="str">
            <v xml:space="preserve">     </v>
          </cell>
        </row>
        <row r="220">
          <cell r="K220" t="str">
            <v xml:space="preserve"> </v>
          </cell>
          <cell r="N220" t="str">
            <v xml:space="preserve">     </v>
          </cell>
        </row>
        <row r="221">
          <cell r="K221" t="str">
            <v xml:space="preserve"> </v>
          </cell>
          <cell r="N221" t="str">
            <v xml:space="preserve">     </v>
          </cell>
        </row>
        <row r="222">
          <cell r="K222" t="str">
            <v xml:space="preserve"> </v>
          </cell>
          <cell r="N222" t="str">
            <v xml:space="preserve">     </v>
          </cell>
        </row>
        <row r="223">
          <cell r="K223" t="str">
            <v xml:space="preserve"> </v>
          </cell>
          <cell r="N223" t="str">
            <v xml:space="preserve">     </v>
          </cell>
        </row>
        <row r="224">
          <cell r="K224" t="str">
            <v xml:space="preserve"> </v>
          </cell>
          <cell r="N224" t="str">
            <v xml:space="preserve">     </v>
          </cell>
        </row>
        <row r="225">
          <cell r="K225" t="str">
            <v xml:space="preserve"> </v>
          </cell>
          <cell r="N225" t="str">
            <v xml:space="preserve">     </v>
          </cell>
        </row>
        <row r="226">
          <cell r="K226" t="str">
            <v xml:space="preserve"> </v>
          </cell>
          <cell r="N226" t="str">
            <v xml:space="preserve">     </v>
          </cell>
        </row>
        <row r="227">
          <cell r="K227" t="str">
            <v xml:space="preserve"> </v>
          </cell>
          <cell r="N227" t="str">
            <v xml:space="preserve">     </v>
          </cell>
        </row>
        <row r="228">
          <cell r="K228" t="str">
            <v xml:space="preserve"> </v>
          </cell>
          <cell r="N228" t="str">
            <v xml:space="preserve">     </v>
          </cell>
        </row>
        <row r="229">
          <cell r="K229" t="str">
            <v xml:space="preserve"> </v>
          </cell>
          <cell r="N229" t="str">
            <v xml:space="preserve">     </v>
          </cell>
        </row>
        <row r="230">
          <cell r="K230" t="str">
            <v xml:space="preserve"> </v>
          </cell>
          <cell r="N230" t="str">
            <v xml:space="preserve">     </v>
          </cell>
        </row>
        <row r="231">
          <cell r="K231" t="str">
            <v xml:space="preserve"> </v>
          </cell>
          <cell r="N231" t="str">
            <v xml:space="preserve">     </v>
          </cell>
        </row>
        <row r="232">
          <cell r="K232" t="str">
            <v xml:space="preserve"> </v>
          </cell>
          <cell r="N232" t="str">
            <v xml:space="preserve">     </v>
          </cell>
        </row>
        <row r="233">
          <cell r="K233" t="str">
            <v xml:space="preserve"> </v>
          </cell>
          <cell r="N233" t="str">
            <v xml:space="preserve">     </v>
          </cell>
        </row>
        <row r="234">
          <cell r="K234" t="str">
            <v xml:space="preserve"> </v>
          </cell>
          <cell r="N234" t="str">
            <v xml:space="preserve">     </v>
          </cell>
        </row>
        <row r="235">
          <cell r="K235" t="str">
            <v xml:space="preserve"> </v>
          </cell>
          <cell r="N235" t="str">
            <v xml:space="preserve">     </v>
          </cell>
        </row>
        <row r="236">
          <cell r="K236" t="str">
            <v xml:space="preserve"> </v>
          </cell>
          <cell r="N236" t="str">
            <v xml:space="preserve">     </v>
          </cell>
        </row>
        <row r="237">
          <cell r="K237" t="str">
            <v xml:space="preserve"> </v>
          </cell>
          <cell r="N237" t="str">
            <v xml:space="preserve">     </v>
          </cell>
        </row>
        <row r="238">
          <cell r="K238" t="str">
            <v xml:space="preserve"> </v>
          </cell>
          <cell r="N238" t="str">
            <v xml:space="preserve">     </v>
          </cell>
        </row>
        <row r="239">
          <cell r="K239" t="str">
            <v xml:space="preserve"> </v>
          </cell>
          <cell r="N239" t="str">
            <v xml:space="preserve">     </v>
          </cell>
        </row>
        <row r="240">
          <cell r="K240" t="str">
            <v xml:space="preserve"> </v>
          </cell>
          <cell r="N240" t="str">
            <v xml:space="preserve">     </v>
          </cell>
        </row>
        <row r="241">
          <cell r="K241" t="str">
            <v xml:space="preserve"> </v>
          </cell>
          <cell r="N241" t="str">
            <v xml:space="preserve">     </v>
          </cell>
        </row>
        <row r="242">
          <cell r="K242" t="str">
            <v xml:space="preserve"> </v>
          </cell>
          <cell r="N242" t="str">
            <v xml:space="preserve">     </v>
          </cell>
        </row>
        <row r="243">
          <cell r="K243" t="str">
            <v xml:space="preserve"> </v>
          </cell>
          <cell r="N243" t="str">
            <v xml:space="preserve">     </v>
          </cell>
        </row>
        <row r="244">
          <cell r="K244" t="str">
            <v xml:space="preserve"> </v>
          </cell>
          <cell r="N244" t="str">
            <v xml:space="preserve">     </v>
          </cell>
        </row>
        <row r="245">
          <cell r="K245" t="str">
            <v xml:space="preserve"> </v>
          </cell>
          <cell r="N245" t="str">
            <v xml:space="preserve">     </v>
          </cell>
        </row>
        <row r="246">
          <cell r="K246" t="str">
            <v xml:space="preserve"> </v>
          </cell>
          <cell r="N246" t="str">
            <v xml:space="preserve">     </v>
          </cell>
        </row>
        <row r="247">
          <cell r="K247" t="str">
            <v xml:space="preserve"> </v>
          </cell>
          <cell r="N247" t="str">
            <v xml:space="preserve">     </v>
          </cell>
        </row>
        <row r="248">
          <cell r="K248" t="str">
            <v xml:space="preserve"> </v>
          </cell>
          <cell r="N248" t="str">
            <v xml:space="preserve">     </v>
          </cell>
        </row>
        <row r="249">
          <cell r="K249" t="str">
            <v xml:space="preserve"> </v>
          </cell>
          <cell r="N249" t="str">
            <v xml:space="preserve">     </v>
          </cell>
        </row>
        <row r="250">
          <cell r="K250" t="str">
            <v xml:space="preserve"> </v>
          </cell>
          <cell r="N250" t="str">
            <v xml:space="preserve">     </v>
          </cell>
        </row>
        <row r="251">
          <cell r="K251" t="str">
            <v xml:space="preserve"> </v>
          </cell>
          <cell r="N251" t="str">
            <v xml:space="preserve">     </v>
          </cell>
        </row>
        <row r="252">
          <cell r="K252" t="str">
            <v xml:space="preserve"> </v>
          </cell>
          <cell r="N252" t="str">
            <v xml:space="preserve">     </v>
          </cell>
        </row>
        <row r="253">
          <cell r="K253" t="str">
            <v xml:space="preserve"> </v>
          </cell>
          <cell r="N253" t="str">
            <v xml:space="preserve">     </v>
          </cell>
        </row>
        <row r="254">
          <cell r="K254" t="str">
            <v xml:space="preserve"> </v>
          </cell>
          <cell r="N254" t="str">
            <v xml:space="preserve">     </v>
          </cell>
        </row>
        <row r="255">
          <cell r="K255" t="str">
            <v xml:space="preserve"> </v>
          </cell>
          <cell r="N255" t="str">
            <v xml:space="preserve">     </v>
          </cell>
        </row>
        <row r="256">
          <cell r="K256" t="str">
            <v xml:space="preserve"> </v>
          </cell>
          <cell r="N256" t="str">
            <v xml:space="preserve">     </v>
          </cell>
        </row>
        <row r="257">
          <cell r="K257" t="str">
            <v xml:space="preserve"> </v>
          </cell>
          <cell r="N257" t="str">
            <v xml:space="preserve">     </v>
          </cell>
        </row>
        <row r="258">
          <cell r="K258" t="str">
            <v xml:space="preserve"> </v>
          </cell>
          <cell r="N258" t="str">
            <v xml:space="preserve">     </v>
          </cell>
        </row>
        <row r="259">
          <cell r="K259" t="str">
            <v xml:space="preserve"> </v>
          </cell>
          <cell r="N259" t="str">
            <v xml:space="preserve">     </v>
          </cell>
        </row>
        <row r="260">
          <cell r="K260" t="str">
            <v xml:space="preserve"> </v>
          </cell>
          <cell r="N260" t="str">
            <v xml:space="preserve">     </v>
          </cell>
        </row>
        <row r="261">
          <cell r="K261" t="str">
            <v xml:space="preserve"> </v>
          </cell>
          <cell r="N261" t="str">
            <v xml:space="preserve">     </v>
          </cell>
        </row>
        <row r="262">
          <cell r="K262" t="str">
            <v xml:space="preserve"> </v>
          </cell>
          <cell r="N262" t="str">
            <v xml:space="preserve">     </v>
          </cell>
        </row>
        <row r="263">
          <cell r="K263" t="str">
            <v xml:space="preserve"> </v>
          </cell>
          <cell r="N263" t="str">
            <v xml:space="preserve">     </v>
          </cell>
        </row>
        <row r="264">
          <cell r="K264" t="str">
            <v xml:space="preserve"> </v>
          </cell>
          <cell r="N264" t="str">
            <v xml:space="preserve">     </v>
          </cell>
        </row>
        <row r="265">
          <cell r="K265" t="str">
            <v xml:space="preserve"> </v>
          </cell>
          <cell r="N265" t="str">
            <v xml:space="preserve">     </v>
          </cell>
        </row>
        <row r="266">
          <cell r="K266" t="str">
            <v xml:space="preserve"> </v>
          </cell>
          <cell r="N266" t="str">
            <v xml:space="preserve">     </v>
          </cell>
        </row>
        <row r="267">
          <cell r="K267" t="str">
            <v xml:space="preserve"> </v>
          </cell>
          <cell r="N267" t="str">
            <v xml:space="preserve">     </v>
          </cell>
        </row>
        <row r="268">
          <cell r="K268" t="str">
            <v xml:space="preserve"> </v>
          </cell>
          <cell r="N268" t="str">
            <v xml:space="preserve">     </v>
          </cell>
        </row>
        <row r="269">
          <cell r="K269" t="str">
            <v xml:space="preserve"> </v>
          </cell>
          <cell r="N269" t="str">
            <v xml:space="preserve">     </v>
          </cell>
        </row>
        <row r="270">
          <cell r="K270" t="str">
            <v xml:space="preserve"> </v>
          </cell>
          <cell r="N270" t="str">
            <v xml:space="preserve">     </v>
          </cell>
        </row>
        <row r="271">
          <cell r="K271" t="str">
            <v xml:space="preserve"> </v>
          </cell>
          <cell r="N271" t="str">
            <v xml:space="preserve">     </v>
          </cell>
        </row>
        <row r="272">
          <cell r="K272" t="str">
            <v xml:space="preserve"> </v>
          </cell>
          <cell r="N272" t="str">
            <v xml:space="preserve">     </v>
          </cell>
        </row>
        <row r="273">
          <cell r="K273" t="str">
            <v xml:space="preserve"> </v>
          </cell>
          <cell r="N273" t="str">
            <v xml:space="preserve">     </v>
          </cell>
        </row>
        <row r="274">
          <cell r="K274" t="str">
            <v xml:space="preserve"> </v>
          </cell>
          <cell r="N274" t="str">
            <v xml:space="preserve">     </v>
          </cell>
        </row>
        <row r="275">
          <cell r="K275" t="str">
            <v xml:space="preserve"> </v>
          </cell>
          <cell r="N275" t="str">
            <v xml:space="preserve">     </v>
          </cell>
        </row>
        <row r="276">
          <cell r="K276" t="str">
            <v xml:space="preserve"> </v>
          </cell>
          <cell r="N276" t="str">
            <v xml:space="preserve">     </v>
          </cell>
        </row>
        <row r="277">
          <cell r="K277" t="str">
            <v xml:space="preserve"> </v>
          </cell>
          <cell r="N277" t="str">
            <v xml:space="preserve">     </v>
          </cell>
        </row>
        <row r="278">
          <cell r="K278" t="str">
            <v xml:space="preserve"> </v>
          </cell>
          <cell r="N278" t="str">
            <v xml:space="preserve">     </v>
          </cell>
        </row>
        <row r="279">
          <cell r="K279" t="str">
            <v xml:space="preserve"> </v>
          </cell>
          <cell r="N279" t="str">
            <v xml:space="preserve">     </v>
          </cell>
        </row>
        <row r="280">
          <cell r="K280" t="str">
            <v xml:space="preserve"> </v>
          </cell>
          <cell r="N280" t="str">
            <v xml:space="preserve">     </v>
          </cell>
        </row>
        <row r="281">
          <cell r="K281" t="str">
            <v xml:space="preserve"> </v>
          </cell>
          <cell r="N281" t="str">
            <v xml:space="preserve">     </v>
          </cell>
        </row>
        <row r="282">
          <cell r="K282" t="str">
            <v xml:space="preserve"> </v>
          </cell>
          <cell r="N282" t="str">
            <v xml:space="preserve">     </v>
          </cell>
        </row>
        <row r="283">
          <cell r="K283" t="str">
            <v xml:space="preserve"> </v>
          </cell>
          <cell r="N283" t="str">
            <v xml:space="preserve">     </v>
          </cell>
        </row>
        <row r="284">
          <cell r="K284" t="str">
            <v xml:space="preserve"> </v>
          </cell>
          <cell r="N284" t="str">
            <v xml:space="preserve">     </v>
          </cell>
        </row>
        <row r="285">
          <cell r="K285" t="str">
            <v xml:space="preserve"> </v>
          </cell>
          <cell r="N285" t="str">
            <v xml:space="preserve">     </v>
          </cell>
        </row>
        <row r="286">
          <cell r="K286" t="str">
            <v xml:space="preserve"> </v>
          </cell>
          <cell r="N286" t="str">
            <v xml:space="preserve">     </v>
          </cell>
        </row>
        <row r="287">
          <cell r="K287" t="str">
            <v xml:space="preserve"> </v>
          </cell>
          <cell r="N287" t="str">
            <v xml:space="preserve">     </v>
          </cell>
        </row>
        <row r="288">
          <cell r="K288" t="str">
            <v xml:space="preserve"> </v>
          </cell>
          <cell r="N288" t="str">
            <v xml:space="preserve">     </v>
          </cell>
        </row>
        <row r="289">
          <cell r="K289" t="str">
            <v xml:space="preserve"> </v>
          </cell>
          <cell r="N289" t="str">
            <v xml:space="preserve">     </v>
          </cell>
        </row>
        <row r="290">
          <cell r="K290" t="str">
            <v xml:space="preserve"> </v>
          </cell>
          <cell r="N290" t="str">
            <v xml:space="preserve">     </v>
          </cell>
        </row>
        <row r="291">
          <cell r="K291" t="str">
            <v xml:space="preserve"> </v>
          </cell>
          <cell r="N291" t="str">
            <v xml:space="preserve">     </v>
          </cell>
        </row>
        <row r="292">
          <cell r="K292" t="str">
            <v xml:space="preserve"> </v>
          </cell>
          <cell r="N292" t="str">
            <v xml:space="preserve">     </v>
          </cell>
        </row>
        <row r="293">
          <cell r="K293" t="str">
            <v xml:space="preserve"> </v>
          </cell>
          <cell r="N293" t="str">
            <v xml:space="preserve">     </v>
          </cell>
        </row>
        <row r="294">
          <cell r="K294" t="str">
            <v xml:space="preserve"> </v>
          </cell>
          <cell r="N294" t="str">
            <v xml:space="preserve">     </v>
          </cell>
        </row>
        <row r="295">
          <cell r="K295" t="str">
            <v xml:space="preserve"> </v>
          </cell>
          <cell r="N295" t="str">
            <v xml:space="preserve">     </v>
          </cell>
        </row>
        <row r="296">
          <cell r="K296" t="str">
            <v xml:space="preserve"> </v>
          </cell>
          <cell r="N296" t="str">
            <v xml:space="preserve">     </v>
          </cell>
        </row>
        <row r="297">
          <cell r="K297" t="str">
            <v xml:space="preserve"> </v>
          </cell>
          <cell r="N297" t="str">
            <v xml:space="preserve">     </v>
          </cell>
        </row>
        <row r="298">
          <cell r="K298" t="str">
            <v xml:space="preserve"> </v>
          </cell>
          <cell r="N298" t="str">
            <v xml:space="preserve">     </v>
          </cell>
        </row>
        <row r="299">
          <cell r="K299" t="str">
            <v xml:space="preserve"> </v>
          </cell>
          <cell r="N299" t="str">
            <v xml:space="preserve">     </v>
          </cell>
        </row>
        <row r="300">
          <cell r="K300" t="str">
            <v xml:space="preserve"> </v>
          </cell>
          <cell r="N300" t="str">
            <v xml:space="preserve">     </v>
          </cell>
        </row>
        <row r="301">
          <cell r="K301" t="str">
            <v xml:space="preserve"> </v>
          </cell>
          <cell r="N301" t="str">
            <v xml:space="preserve">     </v>
          </cell>
        </row>
        <row r="302">
          <cell r="K302" t="str">
            <v xml:space="preserve"> </v>
          </cell>
          <cell r="N302" t="str">
            <v xml:space="preserve">     </v>
          </cell>
        </row>
        <row r="303">
          <cell r="K303" t="str">
            <v xml:space="preserve"> </v>
          </cell>
          <cell r="N303" t="str">
            <v xml:space="preserve">     </v>
          </cell>
        </row>
        <row r="304">
          <cell r="K304" t="str">
            <v xml:space="preserve"> </v>
          </cell>
          <cell r="N304" t="str">
            <v xml:space="preserve">     </v>
          </cell>
        </row>
        <row r="305">
          <cell r="K305" t="str">
            <v xml:space="preserve"> </v>
          </cell>
          <cell r="N305" t="str">
            <v xml:space="preserve">     </v>
          </cell>
        </row>
        <row r="306">
          <cell r="K306" t="str">
            <v xml:space="preserve"> </v>
          </cell>
          <cell r="N306" t="str">
            <v xml:space="preserve">     </v>
          </cell>
        </row>
        <row r="307">
          <cell r="K307" t="str">
            <v xml:space="preserve"> </v>
          </cell>
          <cell r="N307" t="str">
            <v xml:space="preserve">     </v>
          </cell>
        </row>
        <row r="308">
          <cell r="K308" t="str">
            <v xml:space="preserve"> </v>
          </cell>
          <cell r="N308" t="str">
            <v xml:space="preserve">     </v>
          </cell>
        </row>
        <row r="309">
          <cell r="K309" t="str">
            <v xml:space="preserve"> </v>
          </cell>
          <cell r="N309" t="str">
            <v xml:space="preserve">     </v>
          </cell>
        </row>
        <row r="310">
          <cell r="K310" t="str">
            <v xml:space="preserve"> </v>
          </cell>
          <cell r="N310" t="str">
            <v xml:space="preserve">     </v>
          </cell>
        </row>
        <row r="311">
          <cell r="K311" t="str">
            <v xml:space="preserve"> </v>
          </cell>
          <cell r="N311" t="str">
            <v xml:space="preserve">     </v>
          </cell>
        </row>
        <row r="312">
          <cell r="K312" t="str">
            <v xml:space="preserve"> </v>
          </cell>
          <cell r="N312" t="str">
            <v xml:space="preserve">     </v>
          </cell>
        </row>
        <row r="313">
          <cell r="K313" t="str">
            <v xml:space="preserve"> </v>
          </cell>
          <cell r="N313" t="str">
            <v xml:space="preserve">     </v>
          </cell>
        </row>
        <row r="314">
          <cell r="K314" t="str">
            <v xml:space="preserve"> </v>
          </cell>
          <cell r="N314" t="str">
            <v xml:space="preserve">     </v>
          </cell>
        </row>
        <row r="315">
          <cell r="K315" t="str">
            <v xml:space="preserve"> </v>
          </cell>
          <cell r="N315" t="str">
            <v xml:space="preserve">     </v>
          </cell>
        </row>
        <row r="316">
          <cell r="K316" t="str">
            <v xml:space="preserve"> </v>
          </cell>
          <cell r="N316" t="str">
            <v xml:space="preserve">     </v>
          </cell>
        </row>
        <row r="317">
          <cell r="K317" t="str">
            <v xml:space="preserve"> </v>
          </cell>
          <cell r="N317" t="str">
            <v xml:space="preserve">     </v>
          </cell>
        </row>
        <row r="318">
          <cell r="K318" t="str">
            <v xml:space="preserve"> </v>
          </cell>
          <cell r="N318" t="str">
            <v xml:space="preserve">     </v>
          </cell>
        </row>
        <row r="319">
          <cell r="K319" t="str">
            <v xml:space="preserve"> </v>
          </cell>
          <cell r="N319" t="str">
            <v xml:space="preserve">     </v>
          </cell>
        </row>
        <row r="320">
          <cell r="K320" t="str">
            <v xml:space="preserve"> </v>
          </cell>
          <cell r="N320" t="str">
            <v xml:space="preserve">     </v>
          </cell>
        </row>
        <row r="321">
          <cell r="K321" t="str">
            <v xml:space="preserve"> </v>
          </cell>
          <cell r="N321" t="str">
            <v xml:space="preserve">     </v>
          </cell>
        </row>
        <row r="322">
          <cell r="K322" t="str">
            <v xml:space="preserve"> </v>
          </cell>
          <cell r="N322" t="str">
            <v xml:space="preserve">     </v>
          </cell>
        </row>
        <row r="323">
          <cell r="K323" t="str">
            <v xml:space="preserve"> </v>
          </cell>
          <cell r="N323" t="str">
            <v xml:space="preserve">     </v>
          </cell>
        </row>
        <row r="324">
          <cell r="K324" t="str">
            <v xml:space="preserve"> </v>
          </cell>
          <cell r="N324" t="str">
            <v xml:space="preserve">     </v>
          </cell>
        </row>
        <row r="325">
          <cell r="K325" t="str">
            <v xml:space="preserve"> </v>
          </cell>
          <cell r="N325" t="str">
            <v xml:space="preserve">     </v>
          </cell>
        </row>
        <row r="326">
          <cell r="K326" t="str">
            <v xml:space="preserve"> </v>
          </cell>
          <cell r="N326" t="str">
            <v xml:space="preserve">     </v>
          </cell>
        </row>
        <row r="327">
          <cell r="K327" t="str">
            <v xml:space="preserve"> </v>
          </cell>
          <cell r="N327" t="str">
            <v xml:space="preserve">     </v>
          </cell>
        </row>
        <row r="328">
          <cell r="K328" t="str">
            <v xml:space="preserve"> </v>
          </cell>
          <cell r="N328" t="str">
            <v xml:space="preserve">     </v>
          </cell>
        </row>
        <row r="329">
          <cell r="K329" t="str">
            <v xml:space="preserve"> </v>
          </cell>
          <cell r="N329" t="str">
            <v xml:space="preserve">     </v>
          </cell>
        </row>
        <row r="330">
          <cell r="K330" t="str">
            <v xml:space="preserve"> </v>
          </cell>
          <cell r="N330" t="str">
            <v xml:space="preserve">     </v>
          </cell>
        </row>
        <row r="331">
          <cell r="K331" t="str">
            <v xml:space="preserve"> </v>
          </cell>
          <cell r="N331" t="str">
            <v xml:space="preserve">     </v>
          </cell>
        </row>
        <row r="332">
          <cell r="K332" t="str">
            <v xml:space="preserve"> </v>
          </cell>
          <cell r="N332" t="str">
            <v xml:space="preserve">     </v>
          </cell>
        </row>
        <row r="333">
          <cell r="K333" t="str">
            <v xml:space="preserve"> </v>
          </cell>
          <cell r="N333" t="str">
            <v xml:space="preserve">     </v>
          </cell>
        </row>
        <row r="334">
          <cell r="K334" t="str">
            <v xml:space="preserve"> </v>
          </cell>
          <cell r="N334" t="str">
            <v xml:space="preserve">     </v>
          </cell>
        </row>
        <row r="335">
          <cell r="K335" t="str">
            <v xml:space="preserve"> </v>
          </cell>
          <cell r="N335" t="str">
            <v xml:space="preserve">     </v>
          </cell>
        </row>
        <row r="336">
          <cell r="K336" t="str">
            <v xml:space="preserve"> </v>
          </cell>
          <cell r="N336" t="str">
            <v xml:space="preserve">     </v>
          </cell>
        </row>
        <row r="337">
          <cell r="K337" t="str">
            <v xml:space="preserve"> </v>
          </cell>
          <cell r="N337" t="str">
            <v xml:space="preserve">     </v>
          </cell>
        </row>
        <row r="338">
          <cell r="K338" t="str">
            <v xml:space="preserve"> </v>
          </cell>
          <cell r="N338" t="str">
            <v xml:space="preserve">     </v>
          </cell>
        </row>
        <row r="339">
          <cell r="K339" t="str">
            <v xml:space="preserve"> </v>
          </cell>
          <cell r="N339" t="str">
            <v xml:space="preserve">     </v>
          </cell>
        </row>
        <row r="340">
          <cell r="K340" t="str">
            <v xml:space="preserve"> </v>
          </cell>
          <cell r="N340" t="str">
            <v xml:space="preserve">     </v>
          </cell>
        </row>
        <row r="341">
          <cell r="K341" t="str">
            <v xml:space="preserve"> </v>
          </cell>
          <cell r="N341" t="str">
            <v xml:space="preserve">     </v>
          </cell>
        </row>
        <row r="342">
          <cell r="K342" t="str">
            <v xml:space="preserve"> </v>
          </cell>
          <cell r="N342" t="str">
            <v xml:space="preserve">     </v>
          </cell>
        </row>
        <row r="343">
          <cell r="K343" t="str">
            <v xml:space="preserve"> </v>
          </cell>
          <cell r="N343" t="str">
            <v xml:space="preserve">     </v>
          </cell>
        </row>
        <row r="344">
          <cell r="K344" t="str">
            <v xml:space="preserve"> </v>
          </cell>
          <cell r="N344" t="str">
            <v xml:space="preserve">     </v>
          </cell>
        </row>
        <row r="345">
          <cell r="K345" t="str">
            <v xml:space="preserve"> </v>
          </cell>
          <cell r="N345" t="str">
            <v xml:space="preserve">     </v>
          </cell>
        </row>
        <row r="346">
          <cell r="K346" t="str">
            <v xml:space="preserve"> </v>
          </cell>
          <cell r="N346" t="str">
            <v xml:space="preserve">     </v>
          </cell>
        </row>
        <row r="347">
          <cell r="K347" t="str">
            <v xml:space="preserve"> </v>
          </cell>
          <cell r="N347" t="str">
            <v xml:space="preserve">     </v>
          </cell>
        </row>
        <row r="348">
          <cell r="K348" t="str">
            <v xml:space="preserve"> </v>
          </cell>
          <cell r="N348" t="str">
            <v xml:space="preserve">     </v>
          </cell>
        </row>
        <row r="349">
          <cell r="K349" t="str">
            <v xml:space="preserve"> </v>
          </cell>
          <cell r="N349" t="str">
            <v xml:space="preserve">     </v>
          </cell>
        </row>
        <row r="350">
          <cell r="K350" t="str">
            <v xml:space="preserve"> </v>
          </cell>
          <cell r="N350" t="str">
            <v xml:space="preserve">     </v>
          </cell>
        </row>
        <row r="351">
          <cell r="K351" t="str">
            <v xml:space="preserve"> </v>
          </cell>
          <cell r="N351" t="str">
            <v xml:space="preserve">     </v>
          </cell>
        </row>
        <row r="352">
          <cell r="K352" t="str">
            <v xml:space="preserve"> </v>
          </cell>
          <cell r="N352" t="str">
            <v xml:space="preserve">     </v>
          </cell>
        </row>
        <row r="353">
          <cell r="K353" t="str">
            <v xml:space="preserve"> </v>
          </cell>
          <cell r="N353" t="str">
            <v xml:space="preserve">     </v>
          </cell>
          <cell r="R353">
            <v>-580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A"/>
      <sheetName val="A-1"/>
      <sheetName val="B"/>
      <sheetName val="B-01"/>
      <sheetName val="B-1.1"/>
      <sheetName val="B-1.2"/>
      <sheetName val="C-1"/>
      <sheetName val="C-2"/>
      <sheetName val="C-3"/>
      <sheetName val="C-3 (Print)"/>
      <sheetName val="C-3.1"/>
      <sheetName val="C-3.2"/>
      <sheetName val="D-1 Rev"/>
      <sheetName val="D-2"/>
      <sheetName val="D-3"/>
      <sheetName val="D-4"/>
      <sheetName val="D-5"/>
      <sheetName val="E"/>
      <sheetName val="E-1"/>
      <sheetName val="E-2"/>
      <sheetName val="E-3"/>
      <sheetName val="E-4"/>
      <sheetName val="E-5"/>
      <sheetName val="E-6"/>
      <sheetName val="E-7"/>
      <sheetName val="E-7.1"/>
      <sheetName val="E-7.2"/>
      <sheetName val="E-8"/>
      <sheetName val="E-9"/>
      <sheetName val="E-10"/>
      <sheetName val="F-1"/>
      <sheetName val="G-1"/>
      <sheetName val="G-2"/>
      <sheetName val="G-3"/>
      <sheetName val="G-3.1"/>
      <sheetName val="G-4"/>
      <sheetName val="G-4.1"/>
      <sheetName val="G-5.14"/>
      <sheetName val="G-5"/>
      <sheetName val="G-5.1"/>
      <sheetName val="G-5.2"/>
      <sheetName val="G-5.3"/>
      <sheetName val="G-5.4"/>
      <sheetName val="G-5.5"/>
      <sheetName val="G-5.6"/>
      <sheetName val="G-5.7"/>
      <sheetName val="G-5.8"/>
      <sheetName val="G-5.9"/>
      <sheetName val="G-5.10"/>
      <sheetName val="G-5.11"/>
      <sheetName val="G-5.12"/>
      <sheetName val="G-5.13"/>
      <sheetName val="G-6"/>
      <sheetName val="G-7"/>
      <sheetName val="G-8"/>
      <sheetName val="H-1"/>
      <sheetName val="H-2"/>
      <sheetName val="I"/>
      <sheetName val="J-1 Page 1"/>
      <sheetName val="J-1 Page 2"/>
      <sheetName val="J-1 Page 2 for Filing"/>
      <sheetName val="J-1 Page 3"/>
      <sheetName val="J-1 Page 4"/>
      <sheetName val="Links"/>
      <sheetName val="WP C-1_1"/>
      <sheetName val="Schedule C-3.1 WP1 Rev"/>
      <sheetName val="Schedule C-3.2 WP1"/>
      <sheetName val="Total CWIP As Allocated"/>
      <sheetName val="Schedule C-1WP not printed"/>
      <sheetName val="WP D-1 1"/>
      <sheetName val="WP D-2 1"/>
      <sheetName val="Schedule D-4 WP1"/>
      <sheetName val="Schedule D-4 WP2"/>
      <sheetName val="Schedule D-4 WP3"/>
      <sheetName val="WP_E-2"/>
      <sheetName val="WP E4"/>
      <sheetName val="WP_E-5"/>
      <sheetName val="E8 Results"/>
      <sheetName val="E8 A"/>
      <sheetName val="E8 A-1"/>
      <sheetName val="E8 A-2"/>
      <sheetName val="E8 A-3"/>
      <sheetName val="E8 A-4"/>
      <sheetName val="E8 A-5"/>
      <sheetName val="E8 B"/>
      <sheetName val="E8 B-1"/>
      <sheetName val="E8 B-1a"/>
      <sheetName val="E8 B-1b"/>
      <sheetName val="E8 B-1b (1)"/>
      <sheetName val="E8 B-1c"/>
      <sheetName val="E8 B-2"/>
      <sheetName val="E8 B-2a"/>
      <sheetName val="E8 B-3"/>
      <sheetName val="E8 B-4"/>
      <sheetName val="E8 B-4a"/>
      <sheetName val="E8 B-4b"/>
      <sheetName val="E8 B-4c"/>
      <sheetName val="E8 B-4c (1)"/>
      <sheetName val="E8 B-5"/>
      <sheetName val="E8 C"/>
      <sheetName val="E8 D"/>
      <sheetName val="E8 F-1c"/>
      <sheetName val="E8 F-2"/>
      <sheetName val="E8 F-3"/>
      <sheetName val="E8 D-1"/>
      <sheetName val="E8 D-2"/>
      <sheetName val="E8 D-3"/>
      <sheetName val="E8 D-4"/>
      <sheetName val="E8 D-5"/>
      <sheetName val="E8 D-6"/>
      <sheetName val="E8 D-7"/>
      <sheetName val="E8 E"/>
      <sheetName val="E8 F"/>
      <sheetName val="E8 F-1"/>
      <sheetName val="E8 F-1a"/>
      <sheetName val="E8 F-1b"/>
      <sheetName val="WP_F-1"/>
      <sheetName val="WP_G-5.1"/>
      <sheetName val="WP_G-5.2"/>
      <sheetName val="WP_G-5.3"/>
      <sheetName val="WP_G-5.4.1"/>
      <sheetName val="WP_G-5.4.2"/>
      <sheetName val="WP_G-5.5"/>
      <sheetName val="WP_G-5.6"/>
      <sheetName val="WP_G-5.7"/>
      <sheetName val="WP_G-5.8_1"/>
      <sheetName val="WP_G-5.8_2"/>
      <sheetName val="WP_G-5.9"/>
      <sheetName val="WP_G-5.10"/>
      <sheetName val="WP_G-5.11"/>
      <sheetName val="WP_G-5.12"/>
      <sheetName val="WP_G-5.13"/>
      <sheetName val="WP_G-5.14.1"/>
      <sheetName val="WP_G-5.14.2"/>
      <sheetName val="WP_G-6.1"/>
      <sheetName val="WP_G-6.2_1"/>
      <sheetName val="WP_G-6.2_2"/>
      <sheetName val="WP_G-6.3"/>
      <sheetName val="WP_G-6.4"/>
      <sheetName val="WP_G-7_1"/>
      <sheetName val="WP_G-7_2"/>
      <sheetName val="WP_G-7_3"/>
      <sheetName val="Income Statement"/>
      <sheetName val="WP_J-1_1"/>
      <sheetName val="ZZ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mate"/>
      <sheetName val="Equipment"/>
      <sheetName val="SitePrep"/>
      <sheetName val="Concrete"/>
      <sheetName val="Pipe"/>
      <sheetName val="Steel"/>
      <sheetName val="Instruments"/>
      <sheetName val="Paint"/>
      <sheetName val="Electrical"/>
      <sheetName val="Insulation"/>
      <sheetName val="SiteDevelopment"/>
      <sheetName val="GeneralConstruction"/>
      <sheetName val="OtherCosts"/>
      <sheetName val="Ductbank&amp;Manholes"/>
      <sheetName val="Steel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I-A"/>
      <sheetName val="I-A-1"/>
      <sheetName val="II-B"/>
      <sheetName val="II-B-1 Plant"/>
      <sheetName val="II-B-2 General Plant"/>
      <sheetName val="II-B-3 Comm. Equip."/>
      <sheetName val="II-B-4 CWIP"/>
      <sheetName val="II-B-5 Depreciation"/>
      <sheetName val="II-B-6 Plant Future"/>
      <sheetName val="II-B-7 Accum. Provisions"/>
      <sheetName val="II-B-8 M&amp;S"/>
      <sheetName val="II-B-9 CWCapital"/>
      <sheetName val="II-B-10 Prepayments"/>
      <sheetName val="II-B-11 Rate Base Other"/>
      <sheetName val="II-B-12 Reg. Assets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7"/>
      <sheetName val="II-C-2.8"/>
      <sheetName val="II-C-2.9"/>
      <sheetName val="II-D-1 O&amp;M"/>
      <sheetName val="II-D-2 A&amp;G"/>
      <sheetName val="II-D-3 Payroll"/>
      <sheetName val="II-D-4 Exclusions"/>
      <sheetName val="II-E-1 Dep. Exp."/>
      <sheetName val="II-E-2 Taxes Other"/>
      <sheetName val="II-E-3 FIT"/>
      <sheetName val="II-E-3-Attach"/>
      <sheetName val="II-E-3.11"/>
      <sheetName val="II-E-3.17"/>
      <sheetName val="II-E-3.18"/>
      <sheetName val="II-E-4 Other Expenses"/>
      <sheetName val="II-E-5 Other Revenues"/>
      <sheetName val="II-F Alloc_Data"/>
      <sheetName val="II-F Alloc_Factor"/>
      <sheetName val="II-G"/>
      <sheetName val="II-I-1"/>
      <sheetName val="III-A-1 Wholesale TCOS"/>
      <sheetName val="IV-J-1-Revenue Summary"/>
      <sheetName val="Rate Design Summary"/>
      <sheetName val="Residential"/>
      <sheetName val="Secondary- Small"/>
      <sheetName val="Secondary-Large"/>
      <sheetName val="Primary"/>
      <sheetName val="Transmission"/>
      <sheetName val="Nuclear Decom Fee"/>
      <sheetName val="CTC"/>
      <sheetName val="SCTC"/>
      <sheetName val="TC"/>
      <sheetName val="SBF Fee"/>
      <sheetName val="TCO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5">
          <cell r="E15">
            <v>1</v>
          </cell>
          <cell r="F15">
            <v>2</v>
          </cell>
          <cell r="G15">
            <v>3</v>
          </cell>
          <cell r="H15">
            <v>4</v>
          </cell>
          <cell r="I15">
            <v>5</v>
          </cell>
          <cell r="J15">
            <v>6</v>
          </cell>
          <cell r="K15">
            <v>7</v>
          </cell>
        </row>
        <row r="16">
          <cell r="B16">
            <v>1</v>
          </cell>
          <cell r="C16" t="str">
            <v>Direct Assigned</v>
          </cell>
          <cell r="D16" t="str">
            <v>DA</v>
          </cell>
        </row>
        <row r="17">
          <cell r="B17">
            <v>2</v>
          </cell>
          <cell r="C17" t="str">
            <v>Transmission</v>
          </cell>
          <cell r="D17" t="str">
            <v>TRAN</v>
          </cell>
          <cell r="E17">
            <v>1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1</v>
          </cell>
        </row>
        <row r="18">
          <cell r="B18">
            <v>3</v>
          </cell>
          <cell r="C18" t="str">
            <v>Distribution</v>
          </cell>
          <cell r="D18" t="str">
            <v>DIST</v>
          </cell>
          <cell r="E18">
            <v>0</v>
          </cell>
          <cell r="F18">
            <v>1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</v>
          </cell>
        </row>
        <row r="19">
          <cell r="B19">
            <v>4</v>
          </cell>
          <cell r="C19" t="str">
            <v>Metering</v>
          </cell>
          <cell r="D19" t="str">
            <v>MET</v>
          </cell>
          <cell r="E19">
            <v>0</v>
          </cell>
          <cell r="F19">
            <v>0</v>
          </cell>
          <cell r="G19">
            <v>1</v>
          </cell>
          <cell r="H19">
            <v>0</v>
          </cell>
          <cell r="I19">
            <v>0</v>
          </cell>
          <cell r="J19">
            <v>0</v>
          </cell>
          <cell r="K19">
            <v>1</v>
          </cell>
        </row>
        <row r="20">
          <cell r="B20">
            <v>5</v>
          </cell>
          <cell r="C20" t="str">
            <v>T-Billing</v>
          </cell>
          <cell r="D20" t="str">
            <v>TD-Bill</v>
          </cell>
          <cell r="E20">
            <v>0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  <cell r="J20">
            <v>0</v>
          </cell>
          <cell r="K20">
            <v>1</v>
          </cell>
        </row>
        <row r="21">
          <cell r="B21">
            <v>6</v>
          </cell>
          <cell r="C21" t="str">
            <v>A-Billing</v>
          </cell>
          <cell r="D21" t="str">
            <v>A-Bill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</v>
          </cell>
          <cell r="J21">
            <v>0</v>
          </cell>
          <cell r="K21">
            <v>1</v>
          </cell>
        </row>
        <row r="22">
          <cell r="B22">
            <v>7</v>
          </cell>
          <cell r="C22" t="str">
            <v>TDCS</v>
          </cell>
          <cell r="D22" t="str">
            <v>TDCS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1</v>
          </cell>
          <cell r="K22">
            <v>1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/>
      <sheetData sheetId="1">
        <row r="6">
          <cell r="A6" t="str">
            <v>401010</v>
          </cell>
          <cell r="B6" t="str">
            <v>401010 Elec Sales-Residential-Base  Total</v>
          </cell>
          <cell r="C6">
            <v>-633658390.55999994</v>
          </cell>
        </row>
        <row r="7">
          <cell r="A7" t="str">
            <v>401100</v>
          </cell>
          <cell r="B7" t="str">
            <v>401100 Elec Sales-Comm GL-Base  Total</v>
          </cell>
          <cell r="C7">
            <v>-8598743.3900000006</v>
          </cell>
        </row>
        <row r="8">
          <cell r="A8" t="str">
            <v>401110</v>
          </cell>
          <cell r="B8" t="str">
            <v>401110 Elec Sales-Comm MGS-D-Base  Total</v>
          </cell>
          <cell r="C8">
            <v>-290943416.01999998</v>
          </cell>
        </row>
        <row r="9">
          <cell r="A9" t="str">
            <v>401120</v>
          </cell>
          <cell r="B9" t="str">
            <v>401120 Elec Sales-Comm MGS-T-Base  Total</v>
          </cell>
          <cell r="C9">
            <v>-158355.63</v>
          </cell>
        </row>
        <row r="10">
          <cell r="A10" t="str">
            <v>401130</v>
          </cell>
          <cell r="B10" t="str">
            <v>401130 Elec Sales-Comm LGS-D-Base  Total</v>
          </cell>
          <cell r="C10">
            <v>-8871865.4900000002</v>
          </cell>
        </row>
        <row r="11">
          <cell r="A11" t="str">
            <v>401150</v>
          </cell>
          <cell r="B11" t="str">
            <v>401150 Elec Sales-Comm SPL-Base  Total</v>
          </cell>
          <cell r="C11">
            <v>-12630516.869999999</v>
          </cell>
        </row>
        <row r="12">
          <cell r="A12" t="str">
            <v>401190</v>
          </cell>
          <cell r="B12" t="str">
            <v>401190 Elec Sales-Comm GMGS-D-Base  Total</v>
          </cell>
          <cell r="C12">
            <v>-4158508.45</v>
          </cell>
        </row>
        <row r="13">
          <cell r="A13" t="str">
            <v>401191</v>
          </cell>
          <cell r="B13" t="str">
            <v>401191 Elec Sales-Comm GLGS-D-Base  Total</v>
          </cell>
          <cell r="C13">
            <v>-5615.97</v>
          </cell>
        </row>
        <row r="14">
          <cell r="A14" t="str">
            <v>401192</v>
          </cell>
          <cell r="B14" t="str">
            <v>401192 Elec Sales-Comm GPMGS-D-Base  Total</v>
          </cell>
          <cell r="C14">
            <v>-1479457.13</v>
          </cell>
        </row>
        <row r="15">
          <cell r="A15" t="str">
            <v>401193</v>
          </cell>
          <cell r="B15" t="str">
            <v>401193 Elec Sales-Comm GPLGS-D-Base  Total</v>
          </cell>
          <cell r="C15">
            <v>194395.79</v>
          </cell>
        </row>
        <row r="16">
          <cell r="A16" t="str">
            <v>401198</v>
          </cell>
          <cell r="B16" t="str">
            <v>401198 Elec Sales-Comm GMGS-D-CTC  Total</v>
          </cell>
          <cell r="C16">
            <v>-1502930.86</v>
          </cell>
        </row>
        <row r="17">
          <cell r="A17" t="str">
            <v>401199</v>
          </cell>
          <cell r="B17" t="str">
            <v>401199 Elec Sales-Comm GLGS-D-CTC  Total</v>
          </cell>
          <cell r="C17">
            <v>-2582.9699999999998</v>
          </cell>
        </row>
        <row r="18">
          <cell r="A18" t="str">
            <v>401500</v>
          </cell>
          <cell r="B18" t="str">
            <v>401500 Elec Sales-S Ind MGS-D-Base  Total</v>
          </cell>
          <cell r="C18">
            <v>-11496207.700000001</v>
          </cell>
        </row>
        <row r="19">
          <cell r="A19" t="str">
            <v>401510</v>
          </cell>
          <cell r="B19" t="str">
            <v>401510 Elec Sales-S Ind MGS-T-Base  Total</v>
          </cell>
          <cell r="C19">
            <v>-1675680.63</v>
          </cell>
        </row>
        <row r="20">
          <cell r="A20" t="str">
            <v>401520</v>
          </cell>
          <cell r="B20" t="str">
            <v>401520 Elec Sales-S Ind LGS-D-Base  Total</v>
          </cell>
          <cell r="C20">
            <v>-118303280.84000002</v>
          </cell>
        </row>
        <row r="21">
          <cell r="A21" t="str">
            <v>401530</v>
          </cell>
          <cell r="B21" t="str">
            <v>401530 Elec Sales-S Ind LGS-T-Base  Total</v>
          </cell>
          <cell r="C21">
            <v>-696698.72</v>
          </cell>
        </row>
        <row r="22">
          <cell r="A22" t="str">
            <v>401540</v>
          </cell>
          <cell r="B22" t="str">
            <v>401540 Elec Sales-S Ind SBBLGS-D-Base  Total</v>
          </cell>
          <cell r="C22">
            <v>-118281.87</v>
          </cell>
        </row>
        <row r="23">
          <cell r="A23" t="str">
            <v>401560</v>
          </cell>
          <cell r="B23" t="str">
            <v>401560 Elec Sales-S Ind LSEI-Base  Total</v>
          </cell>
          <cell r="C23">
            <v>-1316987.25</v>
          </cell>
        </row>
        <row r="24">
          <cell r="A24" t="str">
            <v>401564</v>
          </cell>
          <cell r="B24" t="str">
            <v>401564 Elec Sales-S Ind LSEI-Franchise  Total</v>
          </cell>
          <cell r="C24">
            <v>-120212.98</v>
          </cell>
        </row>
        <row r="25">
          <cell r="A25" t="str">
            <v>401670</v>
          </cell>
          <cell r="B25" t="str">
            <v>401670 Elec Sales-S Ind SBBMGS-D-Base  Total</v>
          </cell>
          <cell r="C25">
            <v>-8723.73</v>
          </cell>
        </row>
        <row r="26">
          <cell r="A26" t="str">
            <v>401680</v>
          </cell>
          <cell r="B26" t="str">
            <v>401680 Elec Sales-S Ind GMGS-D-Base  Total</v>
          </cell>
          <cell r="C26">
            <v>-493975.64</v>
          </cell>
        </row>
        <row r="27">
          <cell r="A27" t="str">
            <v>401682</v>
          </cell>
          <cell r="B27" t="str">
            <v>401682 Elec Sales-S Ind GMGS-D-CTC  Total</v>
          </cell>
          <cell r="C27">
            <v>-160913.73000000001</v>
          </cell>
        </row>
        <row r="28">
          <cell r="A28" t="str">
            <v>401690</v>
          </cell>
          <cell r="B28" t="str">
            <v>401690 Elec Sales-S Ind GLGS-D-Base  Total</v>
          </cell>
          <cell r="C28">
            <v>-1249239.6499999999</v>
          </cell>
        </row>
        <row r="29">
          <cell r="A29" t="str">
            <v>401692</v>
          </cell>
          <cell r="B29" t="str">
            <v>401692 Elec Sales-S Ind GLGS-D-CTC  Total</v>
          </cell>
          <cell r="C29">
            <v>-564398.77</v>
          </cell>
        </row>
        <row r="30">
          <cell r="A30" t="str">
            <v>401700</v>
          </cell>
          <cell r="B30" t="str">
            <v>401700 Elec Sales-S Ind GPMGS-D-Base  Total</v>
          </cell>
          <cell r="C30">
            <v>-200599.49</v>
          </cell>
        </row>
        <row r="31">
          <cell r="A31" t="str">
            <v>401710</v>
          </cell>
          <cell r="B31" t="str">
            <v>401710 Elec Sales-S Ind GPLGS-D-Base  Total</v>
          </cell>
          <cell r="C31">
            <v>-918046.63</v>
          </cell>
        </row>
        <row r="32">
          <cell r="A32" t="str">
            <v>402000</v>
          </cell>
          <cell r="B32" t="str">
            <v>402000 Elec Sales-Lg Ind LOS-A-Base  Total</v>
          </cell>
          <cell r="C32">
            <v>-30126290.16</v>
          </cell>
        </row>
        <row r="33">
          <cell r="A33" t="str">
            <v>402004</v>
          </cell>
          <cell r="B33" t="str">
            <v>402004 Elec Sales-Lg Ind LOS-A-Franch  Total</v>
          </cell>
          <cell r="C33">
            <v>-856854.3</v>
          </cell>
        </row>
        <row r="34">
          <cell r="A34" t="str">
            <v>402010</v>
          </cell>
          <cell r="B34" t="str">
            <v>402010 Elec Sales-Lg Ind LOS-B-Base  Total</v>
          </cell>
          <cell r="C34">
            <v>-12418671.130000001</v>
          </cell>
        </row>
        <row r="35">
          <cell r="A35" t="str">
            <v>402014</v>
          </cell>
          <cell r="B35" t="str">
            <v>402014 Elec Sales-Lg Ind LOS-B-Franch  Total</v>
          </cell>
          <cell r="C35">
            <v>-133803.84</v>
          </cell>
        </row>
        <row r="36">
          <cell r="A36" t="str">
            <v>402020</v>
          </cell>
          <cell r="B36" t="str">
            <v>402020 Elec Sales-Lg Ind IS-30-Base  Total</v>
          </cell>
          <cell r="C36">
            <v>-3931315.84</v>
          </cell>
        </row>
        <row r="37">
          <cell r="A37" t="str">
            <v>402024</v>
          </cell>
          <cell r="B37" t="str">
            <v>402024 Elec Sales-Lg Ind IS-30-Franch  Total</v>
          </cell>
          <cell r="C37">
            <v>-164409.18</v>
          </cell>
        </row>
        <row r="38">
          <cell r="A38" t="str">
            <v>402030</v>
          </cell>
          <cell r="B38" t="str">
            <v>402030 Elec Sales-Lg Ind ISS-Base  Total</v>
          </cell>
          <cell r="C38">
            <v>-649606.22</v>
          </cell>
        </row>
        <row r="39">
          <cell r="A39" t="str">
            <v>402040</v>
          </cell>
          <cell r="B39" t="str">
            <v>402040 Elec Sales-Lg Ind SES-D-Base  Total</v>
          </cell>
          <cell r="C39">
            <v>-222503.59</v>
          </cell>
        </row>
        <row r="40">
          <cell r="A40" t="str">
            <v>402044</v>
          </cell>
          <cell r="B40" t="str">
            <v>402044 Elec Sales-Lg Ind SES-D-Franch  Total</v>
          </cell>
          <cell r="C40">
            <v>-18074.21</v>
          </cell>
        </row>
        <row r="41">
          <cell r="A41" t="str">
            <v>402050</v>
          </cell>
          <cell r="B41" t="str">
            <v>402050 Elec Sales-Lg Ind SES-T-Base  Total</v>
          </cell>
          <cell r="C41">
            <v>-3053910.36</v>
          </cell>
        </row>
        <row r="42">
          <cell r="A42" t="str">
            <v>402054</v>
          </cell>
          <cell r="B42" t="str">
            <v>402054 Elec Sales-Lg Ind SES-T-Franch  Total</v>
          </cell>
          <cell r="C42">
            <v>-11653.52</v>
          </cell>
        </row>
        <row r="43">
          <cell r="A43" t="str">
            <v>402060</v>
          </cell>
          <cell r="B43" t="str">
            <v>402060 Elec Sales-Lg Ind EIS-D-Base  Total</v>
          </cell>
          <cell r="C43">
            <v>-468581.09</v>
          </cell>
        </row>
        <row r="44">
          <cell r="A44" t="str">
            <v>402070</v>
          </cell>
          <cell r="B44" t="str">
            <v>402070 Elec Sales-Lg Ind EIS-T-Base  Total</v>
          </cell>
          <cell r="C44">
            <v>-494999.89</v>
          </cell>
        </row>
        <row r="45">
          <cell r="A45" t="str">
            <v>402080</v>
          </cell>
          <cell r="B45" t="str">
            <v>402080 Elec Sales-Lg Ind SCP-Base  Total</v>
          </cell>
          <cell r="C45">
            <v>-16617414.27</v>
          </cell>
        </row>
        <row r="46">
          <cell r="A46" t="str">
            <v>402084</v>
          </cell>
          <cell r="B46" t="str">
            <v>402084 Elec Sales-Lg Ind SCP-Franchise  Total</v>
          </cell>
          <cell r="C46">
            <v>-41932.129999999997</v>
          </cell>
        </row>
        <row r="47">
          <cell r="A47" t="str">
            <v>402090</v>
          </cell>
          <cell r="B47" t="str">
            <v>402090 LI SBBVAR-Base/BRSD  Total</v>
          </cell>
          <cell r="C47">
            <v>18345.28</v>
          </cell>
        </row>
        <row r="48">
          <cell r="A48" t="str">
            <v>402100</v>
          </cell>
          <cell r="B48" t="str">
            <v>402100 Elec Sales-Lg Ind SBBLOSB-Base  Total</v>
          </cell>
          <cell r="C48">
            <v>-2024481.45</v>
          </cell>
        </row>
        <row r="49">
          <cell r="A49" t="str">
            <v>402400</v>
          </cell>
          <cell r="B49" t="str">
            <v>402400 Elec Sales-Interrupt IS-I-Base  Total</v>
          </cell>
          <cell r="C49">
            <v>-2866.25</v>
          </cell>
        </row>
        <row r="50">
          <cell r="A50" t="str">
            <v>402404</v>
          </cell>
          <cell r="B50" t="str">
            <v>402404 Elec Sales-Interrupt IS-I-Franch  Total</v>
          </cell>
          <cell r="C50">
            <v>-24712.52</v>
          </cell>
        </row>
        <row r="51">
          <cell r="A51" t="str">
            <v>402410</v>
          </cell>
          <cell r="B51" t="str">
            <v>402410 Elec Sales-Interrupt IS-10-Base  Total</v>
          </cell>
          <cell r="C51">
            <v>-1910.91</v>
          </cell>
        </row>
        <row r="52">
          <cell r="A52" t="str">
            <v>402414</v>
          </cell>
          <cell r="B52" t="str">
            <v>402414 Inter IS-10-Franchis  Total</v>
          </cell>
          <cell r="C52">
            <v>-153062.48000000001</v>
          </cell>
        </row>
        <row r="53">
          <cell r="A53" t="str">
            <v>402424</v>
          </cell>
          <cell r="B53" t="str">
            <v>402424 Inter SBI-Franchise  Total</v>
          </cell>
          <cell r="C53">
            <v>-2451.66</v>
          </cell>
        </row>
        <row r="54">
          <cell r="A54" t="str">
            <v>402700</v>
          </cell>
          <cell r="B54" t="str">
            <v>402700 Elec Sales-Municipal SPL-Base  Total</v>
          </cell>
          <cell r="C54">
            <v>-25137507.449999999</v>
          </cell>
        </row>
        <row r="55">
          <cell r="A55" t="str">
            <v>402710</v>
          </cell>
          <cell r="B55" t="str">
            <v>402710 Public Util TNP-Base  Total</v>
          </cell>
          <cell r="C55">
            <v>-1825166.17</v>
          </cell>
        </row>
        <row r="56">
          <cell r="A56" t="str">
            <v>402822</v>
          </cell>
          <cell r="B56" t="str">
            <v>402822 Elec Sales-Unbilled-Base  Total</v>
          </cell>
          <cell r="C56">
            <v>-10579373.35</v>
          </cell>
        </row>
        <row r="57">
          <cell r="A57" t="str">
            <v>402824</v>
          </cell>
          <cell r="B57" t="str">
            <v>402824 Elec Sales-Unbilled-Franchise  Total</v>
          </cell>
          <cell r="C57">
            <v>-93256.45</v>
          </cell>
        </row>
        <row r="58">
          <cell r="A58" t="str">
            <v>402840</v>
          </cell>
          <cell r="B58" t="str">
            <v>402840 Energy Svcs Sales  Total</v>
          </cell>
          <cell r="C58">
            <v>-1627554.47</v>
          </cell>
        </row>
        <row r="59">
          <cell r="A59" t="str">
            <v>402890</v>
          </cell>
          <cell r="B59" t="str">
            <v>402890 Energy Svc-Steam  Total</v>
          </cell>
          <cell r="C59">
            <v>-173974.48</v>
          </cell>
        </row>
        <row r="60">
          <cell r="A60" t="str">
            <v>404010</v>
          </cell>
          <cell r="B60" t="str">
            <v>404010 Electricity Transmission Revenues  Total</v>
          </cell>
          <cell r="C60">
            <v>-112856127.29000001</v>
          </cell>
        </row>
        <row r="61">
          <cell r="A61" t="str">
            <v>407014</v>
          </cell>
          <cell r="B61" t="str">
            <v>407014 Ancillary Svcs-Fuel  Total</v>
          </cell>
          <cell r="C61">
            <v>-18023.830000000002</v>
          </cell>
        </row>
        <row r="62">
          <cell r="A62" t="str">
            <v>407016</v>
          </cell>
          <cell r="B62" t="str">
            <v>407016 Ancillary Svcs-Base  Total</v>
          </cell>
          <cell r="C62">
            <v>-1388723.23</v>
          </cell>
        </row>
        <row r="63">
          <cell r="A63" t="str">
            <v>430010</v>
          </cell>
          <cell r="B63" t="str">
            <v>430010 Appl Rev-Non-Finance  Total</v>
          </cell>
          <cell r="C63">
            <v>-49345.919999999998</v>
          </cell>
        </row>
        <row r="64">
          <cell r="A64" t="str">
            <v>443010</v>
          </cell>
          <cell r="B64" t="str">
            <v>443010 Other Operating Revenues  Total</v>
          </cell>
          <cell r="C64">
            <v>-8654290.3099999987</v>
          </cell>
        </row>
        <row r="65">
          <cell r="A65" t="str">
            <v>443029</v>
          </cell>
          <cell r="B65" t="str">
            <v>443029 Oth Oper Rev-Wireless  Total</v>
          </cell>
          <cell r="C65">
            <v>-3666305.04</v>
          </cell>
        </row>
        <row r="66">
          <cell r="A66" t="str">
            <v>443033</v>
          </cell>
          <cell r="B66" t="str">
            <v>443033 Oth Oper Rev-Fiber Optics  Total</v>
          </cell>
          <cell r="C66">
            <v>-3119492.95</v>
          </cell>
        </row>
        <row r="67">
          <cell r="A67" t="str">
            <v>445010</v>
          </cell>
          <cell r="B67" t="str">
            <v>445010 Revenues from Forfeited Discounts  Total</v>
          </cell>
          <cell r="C67">
            <v>-8467461.5700000003</v>
          </cell>
        </row>
        <row r="68">
          <cell r="A68" t="str">
            <v>481010</v>
          </cell>
          <cell r="B68" t="str">
            <v>481010 Capitalized Equity (AFUDC)  Total</v>
          </cell>
          <cell r="C68">
            <v>-32540.73</v>
          </cell>
        </row>
        <row r="69">
          <cell r="A69" t="str">
            <v>483010</v>
          </cell>
          <cell r="B69" t="str">
            <v>483010 Interest Income  Total</v>
          </cell>
          <cell r="C69">
            <v>-3093.84</v>
          </cell>
        </row>
        <row r="70">
          <cell r="A70" t="str">
            <v>485010</v>
          </cell>
          <cell r="B70" t="str">
            <v>485010 Gn/Ls-Disp of Prop  Total</v>
          </cell>
          <cell r="C70">
            <v>4334138.8600000003</v>
          </cell>
        </row>
        <row r="71">
          <cell r="A71" t="str">
            <v>489020</v>
          </cell>
          <cell r="B71" t="str">
            <v>489020 Lease Income  Total</v>
          </cell>
          <cell r="C71">
            <v>-11973.04</v>
          </cell>
        </row>
        <row r="72">
          <cell r="A72" t="str">
            <v>491020</v>
          </cell>
          <cell r="B72" t="str">
            <v>491020 Misc Non-Oper Ded  Total</v>
          </cell>
          <cell r="C72">
            <v>77310.44</v>
          </cell>
        </row>
        <row r="73">
          <cell r="A73" t="str">
            <v>500050</v>
          </cell>
          <cell r="B73" t="str">
            <v>500050 Fuel Exp-Nuclear-Reconcilable  Total</v>
          </cell>
          <cell r="C73">
            <v>-0.06</v>
          </cell>
        </row>
        <row r="74">
          <cell r="A74" t="str">
            <v>506010</v>
          </cell>
          <cell r="B74" t="str">
            <v>506010 Transmission Cost of Service  Total</v>
          </cell>
          <cell r="C74">
            <v>160672220.16</v>
          </cell>
        </row>
        <row r="75">
          <cell r="A75" t="str">
            <v>506510</v>
          </cell>
          <cell r="B75" t="str">
            <v>506510 Transmission Line Losses Exp  Total</v>
          </cell>
          <cell r="C75">
            <v>5684161.8099999996</v>
          </cell>
        </row>
        <row r="76">
          <cell r="A76" t="str">
            <v>515040</v>
          </cell>
          <cell r="B76" t="str">
            <v>515040 Sal&amp;Wages Exp-Bonus/Inc-Exempt  Total</v>
          </cell>
          <cell r="C76">
            <v>12827319.34</v>
          </cell>
        </row>
        <row r="77">
          <cell r="A77" t="str">
            <v>515042</v>
          </cell>
          <cell r="B77" t="str">
            <v>515042 Bonus/Inc-Non-Exempt  Total</v>
          </cell>
          <cell r="C77">
            <v>2459958.1</v>
          </cell>
        </row>
        <row r="78">
          <cell r="A78" t="str">
            <v>515044</v>
          </cell>
          <cell r="B78" t="str">
            <v>515044 Bonus/Inc-Union  Total</v>
          </cell>
          <cell r="C78">
            <v>1730952.12</v>
          </cell>
        </row>
        <row r="79">
          <cell r="A79" t="str">
            <v>515050</v>
          </cell>
          <cell r="B79" t="str">
            <v>515050 Non-prod-Exempt  Total</v>
          </cell>
          <cell r="C79">
            <v>5568354.7099999981</v>
          </cell>
        </row>
        <row r="80">
          <cell r="A80" t="str">
            <v>515052</v>
          </cell>
          <cell r="B80" t="str">
            <v>515052 Non-prod-Non-Exempt  Total</v>
          </cell>
          <cell r="C80">
            <v>3952646.05</v>
          </cell>
        </row>
        <row r="81">
          <cell r="A81" t="str">
            <v>515054</v>
          </cell>
          <cell r="B81" t="str">
            <v>515054 Sal&amp;Wages Exp-Non-prod Time-Union  Total</v>
          </cell>
          <cell r="C81">
            <v>10779629.98</v>
          </cell>
        </row>
        <row r="82">
          <cell r="A82" t="str">
            <v>515060</v>
          </cell>
          <cell r="B82" t="str">
            <v>515060 Sal&amp;Wages Exp-Temporary/Contract  Total</v>
          </cell>
          <cell r="C82">
            <v>12577597.939999998</v>
          </cell>
        </row>
        <row r="83">
          <cell r="A83" t="str">
            <v>515070</v>
          </cell>
          <cell r="B83" t="str">
            <v>515070 Sal&amp;Wages Exp-Severance  Total</v>
          </cell>
          <cell r="C83">
            <v>205389.32</v>
          </cell>
        </row>
        <row r="84">
          <cell r="A84" t="str">
            <v>517988</v>
          </cell>
          <cell r="B84" t="str">
            <v>517988 Sal&amp;Wages Exp-Other Comp-Union  Total</v>
          </cell>
          <cell r="C84">
            <v>1125167.3999999999</v>
          </cell>
        </row>
        <row r="85">
          <cell r="A85" t="str">
            <v>517990</v>
          </cell>
          <cell r="B85" t="str">
            <v>517990 Sal&amp;Wages Exp-Overtime Union  Total</v>
          </cell>
          <cell r="C85">
            <v>26593837.059999999</v>
          </cell>
        </row>
        <row r="86">
          <cell r="A86" t="str">
            <v>517991</v>
          </cell>
          <cell r="B86" t="str">
            <v>517991 Sal&amp;Wages Exp-Regular Union  Total</v>
          </cell>
          <cell r="C86">
            <v>58096300.830000013</v>
          </cell>
        </row>
        <row r="87">
          <cell r="A87" t="str">
            <v>517992</v>
          </cell>
          <cell r="B87" t="str">
            <v>517992 Oth Comp-Non-Exempt  Total</v>
          </cell>
          <cell r="C87">
            <v>159262.84</v>
          </cell>
        </row>
        <row r="88">
          <cell r="A88" t="str">
            <v>517994</v>
          </cell>
          <cell r="B88" t="str">
            <v>517994 Sal&amp;Wages Exp-Overtime Non-Exempt  Total</v>
          </cell>
          <cell r="C88">
            <v>2072325.63</v>
          </cell>
        </row>
        <row r="89">
          <cell r="A89" t="str">
            <v>517995</v>
          </cell>
          <cell r="B89" t="str">
            <v>517995 Sal&amp;Wages Exp-Regular Non-Exempt  Total</v>
          </cell>
          <cell r="C89">
            <v>27979499.319999997</v>
          </cell>
        </row>
        <row r="90">
          <cell r="A90" t="str">
            <v>517996</v>
          </cell>
          <cell r="B90" t="str">
            <v>517996 Sal&amp;Wages Exp-Other Comp-Exempt  Total</v>
          </cell>
          <cell r="C90">
            <v>255763.92</v>
          </cell>
        </row>
        <row r="91">
          <cell r="A91" t="str">
            <v>517998</v>
          </cell>
          <cell r="B91" t="str">
            <v>517998 Sal&amp;Wages Exp-Overtime Exempt  Total</v>
          </cell>
          <cell r="C91">
            <v>474161.33</v>
          </cell>
        </row>
        <row r="92">
          <cell r="A92" t="str">
            <v>517999</v>
          </cell>
          <cell r="B92" t="str">
            <v>517999 Sal&amp;Wages Exp-Regular Exempt  Total</v>
          </cell>
          <cell r="C92">
            <v>57824763.420000002</v>
          </cell>
        </row>
        <row r="93">
          <cell r="A93" t="str">
            <v>518010</v>
          </cell>
          <cell r="B93" t="str">
            <v>518010 Sal/Burden Exp-Pension  Total</v>
          </cell>
          <cell r="C93">
            <v>-10311197.640000001</v>
          </cell>
        </row>
        <row r="94">
          <cell r="A94" t="str">
            <v>518020</v>
          </cell>
          <cell r="B94" t="str">
            <v>518020 Sal/Burden Exp-Medical  Total</v>
          </cell>
          <cell r="C94">
            <v>17834124.199999999</v>
          </cell>
        </row>
        <row r="95">
          <cell r="A95" t="str">
            <v>518030</v>
          </cell>
          <cell r="B95" t="str">
            <v>518030 Sal/Burden Exp-Post Retirement  Total</v>
          </cell>
          <cell r="C95">
            <v>11829277.9</v>
          </cell>
        </row>
        <row r="96">
          <cell r="A96" t="str">
            <v>518070</v>
          </cell>
          <cell r="B96" t="str">
            <v>518070 Sal/Burden Exp-Savings  Total</v>
          </cell>
          <cell r="C96">
            <v>13725586.57</v>
          </cell>
        </row>
        <row r="97">
          <cell r="A97" t="str">
            <v>518090</v>
          </cell>
          <cell r="B97" t="str">
            <v>518090 Long-Term Disability  Total</v>
          </cell>
          <cell r="C97">
            <v>-827785.6</v>
          </cell>
        </row>
        <row r="98">
          <cell r="A98" t="str">
            <v>518100</v>
          </cell>
          <cell r="B98" t="str">
            <v>518100 Sal/Burden Exp-Physical Exams  Total</v>
          </cell>
          <cell r="C98">
            <v>2361</v>
          </cell>
        </row>
        <row r="99">
          <cell r="A99" t="str">
            <v>518130</v>
          </cell>
          <cell r="B99" t="str">
            <v>518130 Workers Compensation  Total</v>
          </cell>
          <cell r="C99">
            <v>1767438.27</v>
          </cell>
        </row>
        <row r="100">
          <cell r="A100" t="str">
            <v>518160</v>
          </cell>
          <cell r="B100" t="str">
            <v>518160 Oth Sal &amp; Benefits  Total</v>
          </cell>
          <cell r="C100">
            <v>40640.92</v>
          </cell>
        </row>
        <row r="101">
          <cell r="A101" t="str">
            <v>518170</v>
          </cell>
          <cell r="B101" t="str">
            <v>518170 Oth Sal/Ben Misc Cr  Total</v>
          </cell>
          <cell r="C101">
            <v>-9385.06</v>
          </cell>
        </row>
        <row r="102">
          <cell r="A102" t="str">
            <v>521994</v>
          </cell>
          <cell r="B102" t="str">
            <v>521994 Sal/Burden Exp-Union  Total</v>
          </cell>
          <cell r="C102">
            <v>0</v>
          </cell>
        </row>
        <row r="103">
          <cell r="A103" t="str">
            <v>521999</v>
          </cell>
          <cell r="B103" t="str">
            <v>521999 Sal/Burden Exp-Payroll Burden  Total</v>
          </cell>
          <cell r="C103">
            <v>11776.080000000307</v>
          </cell>
        </row>
        <row r="104">
          <cell r="A104" t="str">
            <v>522010</v>
          </cell>
          <cell r="B104" t="str">
            <v>522010 Employ Rel Exp-Employee Travel  Total</v>
          </cell>
          <cell r="C104">
            <v>1437580.41</v>
          </cell>
        </row>
        <row r="105">
          <cell r="A105" t="str">
            <v>522011</v>
          </cell>
          <cell r="B105" t="str">
            <v>522011 Employ Rel Exp-Empl Travel-PCard  Total</v>
          </cell>
          <cell r="C105">
            <v>126468.03</v>
          </cell>
        </row>
        <row r="106">
          <cell r="A106" t="str">
            <v>522020</v>
          </cell>
          <cell r="B106" t="str">
            <v>522020 Employ Rel Exp-Training  Total</v>
          </cell>
          <cell r="C106">
            <v>134719.87</v>
          </cell>
        </row>
        <row r="107">
          <cell r="A107" t="str">
            <v>522030</v>
          </cell>
          <cell r="B107" t="str">
            <v>522030 Employ Rel Exp-Registration  Total</v>
          </cell>
          <cell r="C107">
            <v>207378.49</v>
          </cell>
        </row>
        <row r="108">
          <cell r="A108" t="str">
            <v>522040</v>
          </cell>
          <cell r="B108" t="str">
            <v>522040 Employ Rel Exp-Dues &amp; Licences  Total</v>
          </cell>
          <cell r="C108">
            <v>56650.67</v>
          </cell>
        </row>
        <row r="109">
          <cell r="A109" t="str">
            <v>522050</v>
          </cell>
          <cell r="B109" t="str">
            <v>522050 Employ Rel Exp-Spousal Travel  Total</v>
          </cell>
          <cell r="C109">
            <v>884.18</v>
          </cell>
        </row>
        <row r="110">
          <cell r="A110" t="str">
            <v>522060</v>
          </cell>
          <cell r="B110" t="str">
            <v>522060 Employ Rel Exp-Bus Meals/Ent  Total</v>
          </cell>
          <cell r="C110">
            <v>588685.1</v>
          </cell>
        </row>
        <row r="111">
          <cell r="A111" t="str">
            <v>522061</v>
          </cell>
          <cell r="B111" t="str">
            <v>522061 Meals/Ent-PCard  Total</v>
          </cell>
          <cell r="C111">
            <v>570743.06000000006</v>
          </cell>
        </row>
        <row r="112">
          <cell r="A112" t="str">
            <v>522070</v>
          </cell>
          <cell r="B112" t="str">
            <v>522070 Employ Rel Exp-Education  Total</v>
          </cell>
          <cell r="C112">
            <v>352438.16</v>
          </cell>
        </row>
        <row r="113">
          <cell r="A113" t="str">
            <v>522080</v>
          </cell>
          <cell r="B113" t="str">
            <v>522080 Park/In-town Travel  Total</v>
          </cell>
          <cell r="C113">
            <v>7106.04</v>
          </cell>
        </row>
        <row r="114">
          <cell r="A114" t="str">
            <v>522090</v>
          </cell>
          <cell r="B114" t="str">
            <v>522090 Employ Rel Exp-Awards/Gifts  Total</v>
          </cell>
          <cell r="C114">
            <v>117592.53</v>
          </cell>
        </row>
        <row r="115">
          <cell r="A115" t="str">
            <v>522100</v>
          </cell>
          <cell r="B115" t="str">
            <v>522100 Employ Rel Exp-Empl Reloc/Moving  Total</v>
          </cell>
          <cell r="C115">
            <v>170964.53</v>
          </cell>
        </row>
        <row r="116">
          <cell r="A116" t="str">
            <v>522110</v>
          </cell>
          <cell r="B116" t="str">
            <v>522110 Occ Hlth &amp; Safety  Total</v>
          </cell>
          <cell r="C116">
            <v>40902.5</v>
          </cell>
        </row>
        <row r="117">
          <cell r="A117" t="str">
            <v>522120</v>
          </cell>
          <cell r="B117" t="str">
            <v>522120 Employ Rel Exp-Books &amp; Subscript  Total</v>
          </cell>
          <cell r="C117">
            <v>17572.16</v>
          </cell>
        </row>
        <row r="118">
          <cell r="A118" t="str">
            <v>522130</v>
          </cell>
          <cell r="B118" t="str">
            <v>522130 Employ Rel Exp-Miscellaneous  Total</v>
          </cell>
          <cell r="C118">
            <v>1565988.5</v>
          </cell>
        </row>
        <row r="119">
          <cell r="A119" t="str">
            <v>522140</v>
          </cell>
          <cell r="B119" t="str">
            <v>522140 Recruit/Empl Agency  Total</v>
          </cell>
          <cell r="C119">
            <v>76945</v>
          </cell>
        </row>
        <row r="120">
          <cell r="A120" t="str">
            <v>530010</v>
          </cell>
          <cell r="B120" t="str">
            <v>530010 M&amp;S Exp - Non-Inventory  Total</v>
          </cell>
          <cell r="C120">
            <v>39508695.249999993</v>
          </cell>
        </row>
        <row r="121">
          <cell r="A121" t="str">
            <v>530020</v>
          </cell>
          <cell r="B121" t="str">
            <v>530020 ''M&amp;S-Stores,Tools''  Total</v>
          </cell>
          <cell r="C121">
            <v>308740.81</v>
          </cell>
        </row>
        <row r="122">
          <cell r="A122" t="str">
            <v>530030</v>
          </cell>
          <cell r="B122" t="str">
            <v>530030 M&amp;S-Ofc Furn &amp; Equip  Total</v>
          </cell>
          <cell r="C122">
            <v>5765895.4799999995</v>
          </cell>
        </row>
        <row r="123">
          <cell r="A123" t="str">
            <v>530977</v>
          </cell>
          <cell r="B123" t="str">
            <v>530977 M&amp;S Exp-Prod Orders / Inventory  Total</v>
          </cell>
          <cell r="C123">
            <v>-2401425.27</v>
          </cell>
        </row>
        <row r="124">
          <cell r="A124" t="str">
            <v>530978</v>
          </cell>
          <cell r="B124" t="str">
            <v>530978 M&amp;S Exp-Land Purchases  Total</v>
          </cell>
          <cell r="C124">
            <v>1526035.01</v>
          </cell>
        </row>
        <row r="125">
          <cell r="A125" t="str">
            <v>530979</v>
          </cell>
          <cell r="B125" t="str">
            <v>530979 M&amp;S Expenses - Stores Expense  Total</v>
          </cell>
          <cell r="C125">
            <v>371.86</v>
          </cell>
        </row>
        <row r="126">
          <cell r="A126" t="str">
            <v>530998</v>
          </cell>
          <cell r="B126" t="str">
            <v>530998 M&amp;S-Scrapping/Dest  Total</v>
          </cell>
          <cell r="C126">
            <v>-2338945.86</v>
          </cell>
        </row>
        <row r="127">
          <cell r="A127" t="str">
            <v>530999</v>
          </cell>
          <cell r="B127" t="str">
            <v>530999 M&amp;S Expenses - Inventory Issued  Total</v>
          </cell>
          <cell r="C127">
            <v>132097270.48000003</v>
          </cell>
        </row>
        <row r="128">
          <cell r="A128" t="str">
            <v>531020</v>
          </cell>
          <cell r="B128" t="str">
            <v>531020 M&amp;S Exp-Motor-Vehicles &amp; Plant  Total</v>
          </cell>
          <cell r="C128">
            <v>1749.16</v>
          </cell>
        </row>
        <row r="129">
          <cell r="A129" t="str">
            <v>531030</v>
          </cell>
          <cell r="B129" t="str">
            <v>531030 M&amp;S Exp-Purch Vehicle Fuel  Total</v>
          </cell>
          <cell r="C129">
            <v>449233.31</v>
          </cell>
        </row>
        <row r="130">
          <cell r="A130" t="str">
            <v>531040</v>
          </cell>
          <cell r="B130" t="str">
            <v>531040 Veh&amp;Pwr Op Equip  Total</v>
          </cell>
          <cell r="C130">
            <v>7083370.3299999991</v>
          </cell>
        </row>
        <row r="131">
          <cell r="A131" t="str">
            <v>532020</v>
          </cell>
          <cell r="B131" t="str">
            <v>532020 M&amp;S Exp-Equipment  Total</v>
          </cell>
          <cell r="C131">
            <v>762115.89</v>
          </cell>
        </row>
        <row r="132">
          <cell r="A132" t="str">
            <v>533010</v>
          </cell>
          <cell r="B132" t="str">
            <v>533010 M&amp;S Exp-Computer Hardware  Total</v>
          </cell>
          <cell r="C132">
            <v>6002245.0999999996</v>
          </cell>
        </row>
        <row r="133">
          <cell r="A133" t="str">
            <v>533020</v>
          </cell>
          <cell r="B133" t="str">
            <v>533020 M&amp;S Exp-Computr Softwr &amp; Upgrades  Total</v>
          </cell>
          <cell r="C133">
            <v>5397741.9400000013</v>
          </cell>
        </row>
        <row r="134">
          <cell r="A134" t="str">
            <v>534010</v>
          </cell>
          <cell r="B134" t="str">
            <v>534010 Purch-Comm Eq  Total</v>
          </cell>
          <cell r="C134">
            <v>32370.79</v>
          </cell>
        </row>
        <row r="135">
          <cell r="A135" t="str">
            <v>535010</v>
          </cell>
          <cell r="B135" t="str">
            <v>535010 M&amp;S Exp-Office Supplies  Total</v>
          </cell>
          <cell r="C135">
            <v>729390.72</v>
          </cell>
        </row>
        <row r="136">
          <cell r="A136" t="str">
            <v>535015</v>
          </cell>
          <cell r="B136" t="str">
            <v>535015 M&amp;S Expenses - P-Card  Total</v>
          </cell>
          <cell r="C136">
            <v>1094679.5900000001</v>
          </cell>
        </row>
        <row r="137">
          <cell r="A137" t="str">
            <v>540010</v>
          </cell>
          <cell r="B137" t="str">
            <v>540010 Contr&amp;Svcs Exp-Maint Svcs-Oth  Total</v>
          </cell>
          <cell r="C137">
            <v>996010.39</v>
          </cell>
        </row>
        <row r="138">
          <cell r="A138" t="str">
            <v>540020</v>
          </cell>
          <cell r="B138" t="str">
            <v>540020 Contr&amp;Svcs Exp-Eng / Tech Svcs  Total</v>
          </cell>
          <cell r="C138">
            <v>1143534.6000000001</v>
          </cell>
        </row>
        <row r="139">
          <cell r="A139" t="str">
            <v>540040</v>
          </cell>
          <cell r="B139" t="str">
            <v>540040 Contr&amp;Svcs Exp-Meter &amp; Svcing  Total</v>
          </cell>
          <cell r="C139">
            <v>-636606.91</v>
          </cell>
        </row>
        <row r="140">
          <cell r="A140" t="str">
            <v>540050</v>
          </cell>
          <cell r="B140" t="str">
            <v>540050 Contr&amp;Svcs Exp-Construct Svcs  Total</v>
          </cell>
          <cell r="C140">
            <v>108297882.58999999</v>
          </cell>
        </row>
        <row r="141">
          <cell r="A141" t="str">
            <v>540060</v>
          </cell>
          <cell r="B141" t="str">
            <v>540060 Contr&amp;Svcs Exp-Tree Clear Svcs  Total</v>
          </cell>
          <cell r="C141">
            <v>29212409.940000001</v>
          </cell>
        </row>
        <row r="142">
          <cell r="A142" t="str">
            <v>541530</v>
          </cell>
          <cell r="B142" t="str">
            <v>541530 Contr&amp;Svcs Exp-Motor Veh Reg/Lic  Total</v>
          </cell>
          <cell r="C142">
            <v>-33.06</v>
          </cell>
        </row>
        <row r="143">
          <cell r="A143" t="str">
            <v>543010</v>
          </cell>
          <cell r="B143" t="str">
            <v>543010 Contr&amp;Svcs Exp-Prof Svcs-Ded  Total</v>
          </cell>
          <cell r="C143">
            <v>16363879.630000003</v>
          </cell>
        </row>
        <row r="144">
          <cell r="A144" t="str">
            <v>543020</v>
          </cell>
          <cell r="B144" t="str">
            <v>543020 Contr&amp;Svcs Exp-Prof Svcs-Non-Ded  Total</v>
          </cell>
          <cell r="C144">
            <v>150066.84</v>
          </cell>
        </row>
        <row r="145">
          <cell r="A145" t="str">
            <v>543030</v>
          </cell>
          <cell r="B145" t="str">
            <v>543030 Auditing Services  Total</v>
          </cell>
          <cell r="C145">
            <v>854143</v>
          </cell>
        </row>
        <row r="146">
          <cell r="A146" t="str">
            <v>543040</v>
          </cell>
          <cell r="B146" t="str">
            <v>543040 Contr&amp;Svcs Exp - Admin Svcs  Total</v>
          </cell>
          <cell r="C146">
            <v>205749.74</v>
          </cell>
        </row>
        <row r="147">
          <cell r="A147" t="str">
            <v>543050</v>
          </cell>
          <cell r="B147" t="str">
            <v>543050 Contr&amp;Svcs Exp-Technical Svcs  Total</v>
          </cell>
          <cell r="C147">
            <v>132770.95000000001</v>
          </cell>
        </row>
        <row r="148">
          <cell r="A148" t="str">
            <v>543060</v>
          </cell>
          <cell r="B148" t="str">
            <v>543060 Contr&amp;Svcs Exp-Training Svcs  Total</v>
          </cell>
          <cell r="C148">
            <v>4912.43</v>
          </cell>
        </row>
        <row r="149">
          <cell r="A149" t="str">
            <v>543150</v>
          </cell>
          <cell r="B149" t="str">
            <v>543150 Contr&amp;Svcs Exp-Legal Services  Total</v>
          </cell>
          <cell r="C149">
            <v>10968753.640000001</v>
          </cell>
        </row>
        <row r="150">
          <cell r="A150" t="str">
            <v>543160</v>
          </cell>
          <cell r="B150" t="str">
            <v>543160 Contr&amp;Svcs Exp-Reimburs Costs  Total</v>
          </cell>
          <cell r="C150">
            <v>-989651.89</v>
          </cell>
        </row>
        <row r="151">
          <cell r="A151" t="str">
            <v>545010</v>
          </cell>
          <cell r="B151" t="str">
            <v>545010 Contr&amp;Svcs Exp-Property Services  Total</v>
          </cell>
          <cell r="C151">
            <v>14022.46</v>
          </cell>
        </row>
        <row r="152">
          <cell r="A152" t="str">
            <v>545040</v>
          </cell>
          <cell r="B152" t="str">
            <v>545040 Cont/Sv Add/Alt/Rem  Total</v>
          </cell>
          <cell r="C152">
            <v>7377679.2000000002</v>
          </cell>
        </row>
        <row r="153">
          <cell r="A153" t="str">
            <v>545045</v>
          </cell>
          <cell r="B153" t="str">
            <v>545045 Cont/Sv -Bldg Mnt  Total</v>
          </cell>
          <cell r="C153">
            <v>245.2</v>
          </cell>
        </row>
        <row r="154">
          <cell r="A154" t="str">
            <v>545050</v>
          </cell>
          <cell r="B154" t="str">
            <v>545050 Cont/Sv-Vending/Ice  Total</v>
          </cell>
          <cell r="C154">
            <v>108977.73</v>
          </cell>
        </row>
        <row r="155">
          <cell r="A155" t="str">
            <v>545060</v>
          </cell>
          <cell r="B155" t="str">
            <v>545060 Contr&amp;Svcs Exp-Elevator Services  Total</v>
          </cell>
          <cell r="C155">
            <v>192</v>
          </cell>
        </row>
        <row r="156">
          <cell r="A156" t="str">
            <v>545070</v>
          </cell>
          <cell r="B156" t="str">
            <v>545070 Cont/Sv Jan Serv  Total</v>
          </cell>
          <cell r="C156">
            <v>79898.559999999998</v>
          </cell>
        </row>
        <row r="157">
          <cell r="A157" t="str">
            <v>545080</v>
          </cell>
          <cell r="B157" t="str">
            <v>545080 Contr&amp;Svcs Exp-Pest Control  Total</v>
          </cell>
          <cell r="C157">
            <v>6541.61</v>
          </cell>
        </row>
        <row r="158">
          <cell r="A158" t="str">
            <v>545090</v>
          </cell>
          <cell r="B158" t="str">
            <v>545090 Cont/Sv Sec Elect  Total</v>
          </cell>
          <cell r="C158">
            <v>256093.55</v>
          </cell>
        </row>
        <row r="159">
          <cell r="A159" t="str">
            <v>545100</v>
          </cell>
          <cell r="B159" t="str">
            <v>545100 Contr&amp;Svcs Exp-Security Owned  Total</v>
          </cell>
          <cell r="C159">
            <v>297186.58</v>
          </cell>
        </row>
        <row r="160">
          <cell r="A160" t="str">
            <v>545110</v>
          </cell>
          <cell r="B160" t="str">
            <v>545110 Contr&amp;Svcs Exp-Landscaping Svcs  Total</v>
          </cell>
          <cell r="C160">
            <v>1692.1</v>
          </cell>
        </row>
        <row r="161">
          <cell r="A161" t="str">
            <v>545115</v>
          </cell>
          <cell r="B161" t="str">
            <v>545115 Contr&amp;Svcs Exp-Air Cond/Heating  Total</v>
          </cell>
          <cell r="C161">
            <v>514.95000000000005</v>
          </cell>
        </row>
        <row r="162">
          <cell r="A162" t="str">
            <v>545120</v>
          </cell>
          <cell r="B162" t="str">
            <v>545120 Contr&amp;Svcs Exp-Temp Manpower Svcs  Total</v>
          </cell>
          <cell r="C162">
            <v>3255.12</v>
          </cell>
        </row>
        <row r="163">
          <cell r="A163" t="str">
            <v>545130</v>
          </cell>
          <cell r="B163" t="str">
            <v>545130 Contr&amp;Svcs Exp-Line Locating  Total</v>
          </cell>
          <cell r="C163">
            <v>52027.06</v>
          </cell>
        </row>
        <row r="164">
          <cell r="A164" t="str">
            <v>545160</v>
          </cell>
          <cell r="B164" t="str">
            <v>545160 Contr&amp;Svcs Exp-Software Maint  Total</v>
          </cell>
          <cell r="C164">
            <v>2409481.88</v>
          </cell>
        </row>
        <row r="165">
          <cell r="A165" t="str">
            <v>545170</v>
          </cell>
          <cell r="B165" t="str">
            <v>545170 Contr&amp;Svcs Exp-Hardware Maint  Total</v>
          </cell>
          <cell r="C165">
            <v>16257.78</v>
          </cell>
        </row>
        <row r="166">
          <cell r="A166" t="str">
            <v>545510</v>
          </cell>
          <cell r="B166" t="str">
            <v>545510 Contr&amp;Svcs Exp-IT Services  Total</v>
          </cell>
          <cell r="C166">
            <v>81850.37</v>
          </cell>
        </row>
        <row r="167">
          <cell r="A167" t="str">
            <v>545520</v>
          </cell>
          <cell r="B167" t="str">
            <v>545520 L Dist/Fax/Cellular  Total</v>
          </cell>
          <cell r="C167">
            <v>639.14</v>
          </cell>
        </row>
        <row r="168">
          <cell r="A168" t="str">
            <v>546010</v>
          </cell>
          <cell r="B168" t="str">
            <v>546010 Contr&amp;Svcs Exp-Other Services  Total</v>
          </cell>
          <cell r="C168">
            <v>42691391.270000003</v>
          </cell>
        </row>
        <row r="169">
          <cell r="A169" t="str">
            <v>550010</v>
          </cell>
          <cell r="B169" t="str">
            <v>550010 A &amp; G Exp-Royalties  Total</v>
          </cell>
          <cell r="C169">
            <v>868.87</v>
          </cell>
        </row>
        <row r="170">
          <cell r="A170" t="str">
            <v>550020</v>
          </cell>
          <cell r="B170" t="str">
            <v>550020 Adm &amp; Gen Exp - Miscellaneous  Total</v>
          </cell>
          <cell r="C170">
            <v>-6070225.9100000011</v>
          </cell>
        </row>
        <row r="171">
          <cell r="A171" t="str">
            <v>550025</v>
          </cell>
          <cell r="B171" t="str">
            <v>550025 A &amp; G Exp-Meeting Exp  Total</v>
          </cell>
          <cell r="C171">
            <v>233.98</v>
          </cell>
        </row>
        <row r="172">
          <cell r="A172" t="str">
            <v>550040</v>
          </cell>
          <cell r="B172" t="str">
            <v>550040 A &amp; G Exp-Postage/Courier Svcs  Total</v>
          </cell>
          <cell r="C172">
            <v>5805483.0300000003</v>
          </cell>
        </row>
        <row r="173">
          <cell r="A173" t="str">
            <v>550050</v>
          </cell>
          <cell r="B173" t="str">
            <v>550050 A &amp; G Exp-Bank Charges &amp; Fees  Total</v>
          </cell>
          <cell r="C173">
            <v>1019.05</v>
          </cell>
        </row>
        <row r="174">
          <cell r="A174" t="str">
            <v>550070</v>
          </cell>
          <cell r="B174" t="str">
            <v>550070 A &amp; G Exp-Mgmnt/Consult Fees  Total</v>
          </cell>
          <cell r="C174">
            <v>1748300.9</v>
          </cell>
        </row>
        <row r="175">
          <cell r="A175" t="str">
            <v>550080</v>
          </cell>
          <cell r="B175" t="str">
            <v>550080 A &amp; G Exp-Club Membership &amp; Exp  Total</v>
          </cell>
          <cell r="C175">
            <v>54915.5</v>
          </cell>
        </row>
        <row r="176">
          <cell r="A176" t="str">
            <v>550090</v>
          </cell>
          <cell r="B176" t="str">
            <v>550090 A &amp; G Exp-Empl Reimburse-Veh Exp  Total</v>
          </cell>
          <cell r="C176">
            <v>525</v>
          </cell>
        </row>
        <row r="177">
          <cell r="A177" t="str">
            <v>550100</v>
          </cell>
          <cell r="B177" t="str">
            <v>550100 A &amp; G Exp-Freight  Total</v>
          </cell>
          <cell r="C177">
            <v>2157685.59</v>
          </cell>
        </row>
        <row r="178">
          <cell r="A178" t="str">
            <v>550120</v>
          </cell>
          <cell r="B178" t="str">
            <v>550120 A &amp; G Exp-Capitalized Costs  Total</v>
          </cell>
          <cell r="C178">
            <v>-43076.03</v>
          </cell>
        </row>
        <row r="179">
          <cell r="A179" t="str">
            <v>559950</v>
          </cell>
          <cell r="B179" t="str">
            <v>559950 A &amp; G Exp-Capitalized Labor  Total</v>
          </cell>
          <cell r="C179">
            <v>-76703345.499999985</v>
          </cell>
        </row>
        <row r="180">
          <cell r="A180" t="str">
            <v>559951</v>
          </cell>
          <cell r="B180" t="str">
            <v>559951 A &amp; G Exp-Capitalized Materials  Total</v>
          </cell>
          <cell r="C180">
            <v>-192930405.70999998</v>
          </cell>
        </row>
        <row r="181">
          <cell r="A181" t="str">
            <v>559952</v>
          </cell>
          <cell r="B181" t="str">
            <v>559952 A &amp; G Exp-Capitalized AFUDC-Debt  Total</v>
          </cell>
          <cell r="C181">
            <v>-3771598.99</v>
          </cell>
        </row>
        <row r="182">
          <cell r="A182" t="str">
            <v>559953</v>
          </cell>
          <cell r="B182" t="str">
            <v>559953 Cap AFUDC-Equity  Total</v>
          </cell>
          <cell r="C182">
            <v>-4074827.17</v>
          </cell>
        </row>
        <row r="183">
          <cell r="A183" t="str">
            <v>559954</v>
          </cell>
          <cell r="B183" t="str">
            <v>559954 A &amp; G Exp-Capitalized Other Exp  Total</v>
          </cell>
          <cell r="C183">
            <v>-178244227.72999996</v>
          </cell>
        </row>
        <row r="184">
          <cell r="A184" t="str">
            <v>559960</v>
          </cell>
          <cell r="B184" t="str">
            <v>559960 A &amp; G Exp-Deferred Labor  Total</v>
          </cell>
          <cell r="C184">
            <v>-5319501</v>
          </cell>
        </row>
        <row r="185">
          <cell r="A185" t="str">
            <v>559961</v>
          </cell>
          <cell r="B185" t="str">
            <v>559961 A &amp; G Exp-Deferred Materials  Total</v>
          </cell>
          <cell r="C185">
            <v>19501207.32</v>
          </cell>
        </row>
        <row r="186">
          <cell r="A186" t="str">
            <v>559962</v>
          </cell>
          <cell r="B186" t="str">
            <v>559962 A &amp; G Exp-Deferred AFUDC-Debt  Total</v>
          </cell>
          <cell r="C186">
            <v>-113.36</v>
          </cell>
        </row>
        <row r="187">
          <cell r="A187" t="str">
            <v>559963</v>
          </cell>
          <cell r="B187" t="str">
            <v>559963 A &amp; G Exp-Deferred AFUDC-Equity  Total</v>
          </cell>
          <cell r="C187">
            <v>-183.86</v>
          </cell>
        </row>
        <row r="188">
          <cell r="A188" t="str">
            <v>559964</v>
          </cell>
          <cell r="B188" t="str">
            <v>559964 A &amp; G Exp-Deferred Other Exp  Total</v>
          </cell>
          <cell r="C188">
            <v>-19748864.770000003</v>
          </cell>
        </row>
        <row r="189">
          <cell r="A189" t="str">
            <v>559994</v>
          </cell>
          <cell r="B189" t="str">
            <v>559994 Cont in Aid of Const  Total</v>
          </cell>
          <cell r="C189">
            <v>-23529272.390000004</v>
          </cell>
        </row>
        <row r="190">
          <cell r="A190" t="str">
            <v>560020</v>
          </cell>
          <cell r="B190" t="str">
            <v>560020 Claims/Settlements  Total</v>
          </cell>
          <cell r="C190">
            <v>2227792.96</v>
          </cell>
        </row>
        <row r="191">
          <cell r="A191" t="str">
            <v>560030</v>
          </cell>
          <cell r="B191" t="str">
            <v>560030 Insurance Exp-Blanket Crime  Total</v>
          </cell>
          <cell r="C191">
            <v>4400.66</v>
          </cell>
        </row>
        <row r="192">
          <cell r="A192" t="str">
            <v>560050</v>
          </cell>
          <cell r="B192" t="str">
            <v>560050 Insurance Exp-Boiler  Total</v>
          </cell>
          <cell r="C192">
            <v>113635.54</v>
          </cell>
        </row>
        <row r="193">
          <cell r="A193" t="str">
            <v>560060</v>
          </cell>
          <cell r="B193" t="str">
            <v>560060 Insurance Exp-Business Travel  Total</v>
          </cell>
          <cell r="C193">
            <v>8566.17</v>
          </cell>
        </row>
        <row r="194">
          <cell r="A194" t="str">
            <v>560070</v>
          </cell>
          <cell r="B194" t="str">
            <v>560070 Insurance Exp-Excess Liability  Total</v>
          </cell>
          <cell r="C194">
            <v>127602.94</v>
          </cell>
        </row>
        <row r="195">
          <cell r="A195" t="str">
            <v>560090</v>
          </cell>
          <cell r="B195" t="str">
            <v>560090 Insurance Exp-General Liability  Total</v>
          </cell>
          <cell r="C195">
            <v>158452.67000000001</v>
          </cell>
        </row>
        <row r="196">
          <cell r="A196" t="str">
            <v>560110</v>
          </cell>
          <cell r="B196" t="str">
            <v>560110 Insurance Exp-Property  Total</v>
          </cell>
          <cell r="C196">
            <v>2419142.5299999998</v>
          </cell>
        </row>
        <row r="197">
          <cell r="A197" t="str">
            <v>560115</v>
          </cell>
          <cell r="B197" t="str">
            <v>560115 Insurance Exp-Other  Total</v>
          </cell>
          <cell r="C197">
            <v>-134271.62</v>
          </cell>
        </row>
        <row r="198">
          <cell r="A198" t="str">
            <v>560120</v>
          </cell>
          <cell r="B198" t="str">
            <v>560120 Insurance Exp-Umbrella Liability  Total</v>
          </cell>
          <cell r="C198">
            <v>-3149.62</v>
          </cell>
        </row>
        <row r="199">
          <cell r="A199" t="str">
            <v>562020</v>
          </cell>
          <cell r="B199" t="str">
            <v>562020 Reb/Incent/Bydns-Mkt  Total</v>
          </cell>
          <cell r="C199">
            <v>2664279.42</v>
          </cell>
        </row>
        <row r="200">
          <cell r="A200" t="str">
            <v>562040</v>
          </cell>
          <cell r="B200" t="str">
            <v>562040 Cust&amp;Mktg Exp-Total Bad Debts  Total</v>
          </cell>
          <cell r="C200">
            <v>5002126.63</v>
          </cell>
        </row>
        <row r="201">
          <cell r="A201" t="str">
            <v>562130</v>
          </cell>
          <cell r="B201" t="str">
            <v>562130 Cust&amp;Mktg Exp-Repo &amp; Collection  Total</v>
          </cell>
          <cell r="C201">
            <v>598.49</v>
          </cell>
        </row>
        <row r="202">
          <cell r="A202" t="str">
            <v>562140</v>
          </cell>
          <cell r="B202" t="str">
            <v>562140 Cust&amp;Mktg Exp-Advertising-Gen  Total</v>
          </cell>
          <cell r="C202">
            <v>3775492.18</v>
          </cell>
        </row>
        <row r="203">
          <cell r="A203" t="str">
            <v>562142</v>
          </cell>
          <cell r="B203" t="str">
            <v>562142 Advertising-Info  Total</v>
          </cell>
          <cell r="C203">
            <v>809938.7</v>
          </cell>
        </row>
        <row r="204">
          <cell r="A204" t="str">
            <v>562150</v>
          </cell>
          <cell r="B204" t="str">
            <v>562150 Cust&amp;Mktg Exp-Agency Collect Fees  Total</v>
          </cell>
          <cell r="C204">
            <v>13017788.65</v>
          </cell>
        </row>
        <row r="205">
          <cell r="A205" t="str">
            <v>565010</v>
          </cell>
          <cell r="B205" t="str">
            <v>565010 Repairs and Maintenance Expenses  Total</v>
          </cell>
          <cell r="C205">
            <v>125003.67</v>
          </cell>
        </row>
        <row r="206">
          <cell r="A206" t="str">
            <v>565020</v>
          </cell>
          <cell r="B206" t="str">
            <v>565020 Repairs &amp; Maintenance-Corrective  Total</v>
          </cell>
          <cell r="C206">
            <v>125258.27</v>
          </cell>
        </row>
        <row r="207">
          <cell r="A207" t="str">
            <v>565030</v>
          </cell>
          <cell r="B207" t="str">
            <v>565030 Rep &amp; Maint-Prev  Total</v>
          </cell>
          <cell r="C207">
            <v>73828.399999999994</v>
          </cell>
        </row>
        <row r="208">
          <cell r="A208" t="str">
            <v>566010</v>
          </cell>
          <cell r="B208" t="str">
            <v>566010 Donations-Cash  Total</v>
          </cell>
          <cell r="C208">
            <v>2636.22</v>
          </cell>
        </row>
        <row r="209">
          <cell r="A209" t="str">
            <v>566030</v>
          </cell>
          <cell r="B209" t="str">
            <v>566030 Sponsorships/Contributions  Total</v>
          </cell>
          <cell r="C209">
            <v>26290.91</v>
          </cell>
        </row>
        <row r="210">
          <cell r="A210" t="str">
            <v>566040</v>
          </cell>
          <cell r="B210" t="str">
            <v>566040 Contributions-Research &amp; Develop  Total</v>
          </cell>
          <cell r="C210">
            <v>1757143.99</v>
          </cell>
        </row>
        <row r="211">
          <cell r="A211" t="str">
            <v>570010</v>
          </cell>
          <cell r="B211" t="str">
            <v>570010 Research and Development Expenses  Total</v>
          </cell>
          <cell r="C211">
            <v>399810.21</v>
          </cell>
        </row>
        <row r="212">
          <cell r="A212" t="str">
            <v>571020</v>
          </cell>
          <cell r="B212" t="str">
            <v>571020 Utilities Exp-Telephone  Total</v>
          </cell>
          <cell r="C212">
            <v>256325.57</v>
          </cell>
        </row>
        <row r="213">
          <cell r="A213" t="str">
            <v>571040</v>
          </cell>
          <cell r="B213" t="str">
            <v>571040 Utilities Expenses - Water  Total</v>
          </cell>
          <cell r="C213">
            <v>128133.41</v>
          </cell>
        </row>
        <row r="214">
          <cell r="A214" t="str">
            <v>571050</v>
          </cell>
          <cell r="B214" t="str">
            <v>571050 Utilities Exp-Other  Total</v>
          </cell>
          <cell r="C214">
            <v>23828.03</v>
          </cell>
        </row>
        <row r="215">
          <cell r="A215" t="str">
            <v>572010</v>
          </cell>
          <cell r="B215" t="str">
            <v>572010 Rental &amp; Lease Exp-Office  Total</v>
          </cell>
          <cell r="C215">
            <v>2655443.7599999998</v>
          </cell>
        </row>
        <row r="216">
          <cell r="A216" t="str">
            <v>572035</v>
          </cell>
          <cell r="B216" t="str">
            <v>572035 Rental &amp; Lease Exp-Pers Computers  Total</v>
          </cell>
          <cell r="C216">
            <v>2601.52</v>
          </cell>
        </row>
        <row r="217">
          <cell r="A217" t="str">
            <v>621002</v>
          </cell>
          <cell r="B217" t="str">
            <v>621002 Operations  Total</v>
          </cell>
          <cell r="C217">
            <v>0</v>
          </cell>
        </row>
        <row r="218">
          <cell r="A218" t="str">
            <v>621003</v>
          </cell>
          <cell r="B218" t="str">
            <v>621003 Maintenance  Total</v>
          </cell>
          <cell r="C218">
            <v>-1.0186340659856796E-10</v>
          </cell>
        </row>
        <row r="219">
          <cell r="A219" t="str">
            <v>621006</v>
          </cell>
          <cell r="B219" t="str">
            <v>621006 Projects  Total</v>
          </cell>
          <cell r="C219">
            <v>0</v>
          </cell>
        </row>
        <row r="220">
          <cell r="A220" t="str">
            <v>621007</v>
          </cell>
          <cell r="B220" t="str">
            <v>621007 Administrative  Total</v>
          </cell>
          <cell r="C220">
            <v>-5583309.9799999995</v>
          </cell>
        </row>
        <row r="221">
          <cell r="A221" t="str">
            <v>621011</v>
          </cell>
          <cell r="B221" t="str">
            <v>621011 Information Technology  Total</v>
          </cell>
          <cell r="C221">
            <v>6047086.7999999998</v>
          </cell>
        </row>
        <row r="222">
          <cell r="A222" t="str">
            <v>621012</v>
          </cell>
          <cell r="B222" t="str">
            <v>621012 Purchasing &amp; Logistics  Total</v>
          </cell>
          <cell r="C222">
            <v>537097.22</v>
          </cell>
        </row>
        <row r="223">
          <cell r="A223" t="str">
            <v>621013</v>
          </cell>
          <cell r="B223" t="str">
            <v>621013 Office Support Services  Total</v>
          </cell>
          <cell r="C223">
            <v>524367.79</v>
          </cell>
        </row>
        <row r="224">
          <cell r="A224" t="str">
            <v>621014</v>
          </cell>
          <cell r="B224" t="str">
            <v>621014 Facilities Management  Total</v>
          </cell>
          <cell r="C224">
            <v>5130017.76</v>
          </cell>
        </row>
        <row r="225">
          <cell r="A225" t="str">
            <v>621015</v>
          </cell>
          <cell r="B225" t="str">
            <v>621015 Security Services  Total</v>
          </cell>
          <cell r="C225">
            <v>1178787.04</v>
          </cell>
        </row>
        <row r="226">
          <cell r="A226" t="str">
            <v>621016</v>
          </cell>
          <cell r="B226" t="str">
            <v>621016 Fleet Maintenance  Total</v>
          </cell>
          <cell r="C226">
            <v>-2316770.7799999998</v>
          </cell>
        </row>
        <row r="227">
          <cell r="A227" t="str">
            <v>621017</v>
          </cell>
          <cell r="B227" t="str">
            <v>621017 Fleet Adj, Damg, Mod  Total</v>
          </cell>
          <cell r="C227">
            <v>-162004.14000000001</v>
          </cell>
        </row>
        <row r="228">
          <cell r="A228" t="str">
            <v>621019</v>
          </cell>
          <cell r="B228" t="str">
            <v>621019 Fleet Services  Total</v>
          </cell>
          <cell r="C228">
            <v>-6137.4</v>
          </cell>
        </row>
        <row r="229">
          <cell r="A229" t="str">
            <v>621023</v>
          </cell>
          <cell r="B229" t="str">
            <v>621023 Shops  Total</v>
          </cell>
          <cell r="C229">
            <v>-626145.93999999994</v>
          </cell>
        </row>
        <row r="230">
          <cell r="A230" t="str">
            <v>621024</v>
          </cell>
          <cell r="B230" t="str">
            <v>621024 Removal Costs  Total</v>
          </cell>
          <cell r="C230">
            <v>-1336.32</v>
          </cell>
        </row>
        <row r="231">
          <cell r="A231" t="str">
            <v>641001</v>
          </cell>
          <cell r="B231" t="str">
            <v>641001 Construction Overhead  Total</v>
          </cell>
          <cell r="C231">
            <v>-117375.86000000825</v>
          </cell>
        </row>
        <row r="232">
          <cell r="A232" t="str">
            <v>641002</v>
          </cell>
          <cell r="B232" t="str">
            <v>641002 Stores Overhead  Total</v>
          </cell>
          <cell r="C232">
            <v>12319158.73</v>
          </cell>
        </row>
        <row r="233">
          <cell r="A233" t="str">
            <v>641003</v>
          </cell>
          <cell r="B233" t="str">
            <v>641003 Transportation Overhead  Total</v>
          </cell>
          <cell r="C233">
            <v>-49865.769999999786</v>
          </cell>
        </row>
        <row r="234">
          <cell r="A234" t="str">
            <v>642002</v>
          </cell>
          <cell r="B234" t="str">
            <v>642002 Operations  Total</v>
          </cell>
          <cell r="C234">
            <v>1.9557759856070334E-9</v>
          </cell>
        </row>
        <row r="235">
          <cell r="A235" t="str">
            <v>642003</v>
          </cell>
          <cell r="B235" t="str">
            <v>642003 Maintenance  Total</v>
          </cell>
          <cell r="C235">
            <v>0</v>
          </cell>
        </row>
        <row r="236">
          <cell r="A236" t="str">
            <v>642006</v>
          </cell>
          <cell r="B236" t="str">
            <v>642006 Projects  Total</v>
          </cell>
          <cell r="C236">
            <v>349931.58</v>
          </cell>
        </row>
        <row r="237">
          <cell r="A237" t="str">
            <v>642007</v>
          </cell>
          <cell r="B237" t="str">
            <v>642007 Administrative  Total</v>
          </cell>
          <cell r="C237">
            <v>28842.410000001313</v>
          </cell>
        </row>
        <row r="238">
          <cell r="A238" t="str">
            <v>642025</v>
          </cell>
          <cell r="B238" t="str">
            <v>642025 Finance &amp; Reg  Total</v>
          </cell>
          <cell r="C238">
            <v>2183350.63</v>
          </cell>
        </row>
        <row r="239">
          <cell r="A239" t="str">
            <v>642026</v>
          </cell>
          <cell r="B239" t="str">
            <v>642026 Human Resources  Total</v>
          </cell>
          <cell r="C239">
            <v>3799339.2</v>
          </cell>
        </row>
        <row r="240">
          <cell r="A240" t="str">
            <v>642027</v>
          </cell>
          <cell r="B240" t="str">
            <v>642027 Legal  Total</v>
          </cell>
          <cell r="C240">
            <v>63797.88</v>
          </cell>
        </row>
        <row r="241">
          <cell r="A241" t="str">
            <v>642028</v>
          </cell>
          <cell r="B241" t="str">
            <v>642028 Marketing  Total</v>
          </cell>
          <cell r="C241">
            <v>0</v>
          </cell>
        </row>
        <row r="242">
          <cell r="A242" t="str">
            <v>642029</v>
          </cell>
          <cell r="B242" t="str">
            <v>642029 Phone Support  Total</v>
          </cell>
          <cell r="C242">
            <v>0</v>
          </cell>
        </row>
        <row r="243">
          <cell r="A243" t="str">
            <v>642030</v>
          </cell>
          <cell r="B243" t="str">
            <v>642030 Credit &amp; Collection  Total</v>
          </cell>
          <cell r="C243">
            <v>52318.739999998361</v>
          </cell>
        </row>
        <row r="244">
          <cell r="A244" t="str">
            <v>642031</v>
          </cell>
          <cell r="B244" t="str">
            <v>642031 Dispatching  Total</v>
          </cell>
          <cell r="C244">
            <v>0</v>
          </cell>
        </row>
        <row r="245">
          <cell r="A245" t="str">
            <v>642032</v>
          </cell>
          <cell r="B245" t="str">
            <v>642032 Transportation Allocation  Total</v>
          </cell>
          <cell r="C245">
            <v>0</v>
          </cell>
        </row>
        <row r="246">
          <cell r="A246" t="str">
            <v>642033</v>
          </cell>
          <cell r="B246" t="str">
            <v>642033 Support Services  Total</v>
          </cell>
          <cell r="C246">
            <v>0</v>
          </cell>
        </row>
        <row r="247">
          <cell r="A247" t="str">
            <v>642034</v>
          </cell>
          <cell r="B247" t="str">
            <v>642034 Major Underground  Total</v>
          </cell>
          <cell r="C247">
            <v>0</v>
          </cell>
        </row>
        <row r="248">
          <cell r="A248" t="str">
            <v>642035</v>
          </cell>
          <cell r="B248" t="str">
            <v>642035 Meter &amp; Comm  Total</v>
          </cell>
          <cell r="C248">
            <v>0</v>
          </cell>
        </row>
        <row r="249">
          <cell r="A249" t="str">
            <v>642036</v>
          </cell>
          <cell r="B249" t="str">
            <v>642036 Distribution Engineering  Total</v>
          </cell>
          <cell r="C249">
            <v>-3.2014213502407074E-10</v>
          </cell>
        </row>
        <row r="250">
          <cell r="A250" t="str">
            <v>642037</v>
          </cell>
          <cell r="B250" t="str">
            <v>642037 Public Affairs  Total</v>
          </cell>
          <cell r="C250">
            <v>0</v>
          </cell>
        </row>
        <row r="251">
          <cell r="A251" t="str">
            <v>642038</v>
          </cell>
          <cell r="B251" t="str">
            <v>642038 Shops  Total</v>
          </cell>
          <cell r="C251">
            <v>-2.0372681319713593E-10</v>
          </cell>
        </row>
        <row r="252">
          <cell r="A252" t="str">
            <v>642051</v>
          </cell>
          <cell r="B252" t="str">
            <v>642051 Investment Recovery  Total</v>
          </cell>
          <cell r="C252">
            <v>238732.9</v>
          </cell>
        </row>
        <row r="253">
          <cell r="A253" t="str">
            <v>642052</v>
          </cell>
          <cell r="B253" t="str">
            <v>642052 Financial Transactions Fixed  Total</v>
          </cell>
          <cell r="C253">
            <v>3441882.48</v>
          </cell>
        </row>
        <row r="254">
          <cell r="A254" t="str">
            <v>642053</v>
          </cell>
          <cell r="B254" t="str">
            <v>642053 Shared Services Admin &amp; X-Charges  Total</v>
          </cell>
          <cell r="C254">
            <v>3413226.43</v>
          </cell>
        </row>
        <row r="255">
          <cell r="A255" t="str">
            <v>642059</v>
          </cell>
          <cell r="B255" t="str">
            <v>642059 Facility Operations &amp; Maint.  Total</v>
          </cell>
          <cell r="C255">
            <v>915135</v>
          </cell>
        </row>
        <row r="256">
          <cell r="A256" t="str">
            <v>642060</v>
          </cell>
          <cell r="B256" t="str">
            <v>642060 Security Services  Total</v>
          </cell>
          <cell r="C256">
            <v>740438.28</v>
          </cell>
        </row>
        <row r="257">
          <cell r="A257" t="str">
            <v>642061</v>
          </cell>
          <cell r="B257" t="str">
            <v>642061 Purchasing/Contract Services  Total</v>
          </cell>
          <cell r="C257">
            <v>60422.46</v>
          </cell>
        </row>
        <row r="258">
          <cell r="A258" t="str">
            <v>642071</v>
          </cell>
          <cell r="B258" t="str">
            <v>642071 Fleet Allocation  Total</v>
          </cell>
          <cell r="C258">
            <v>-1190538.06</v>
          </cell>
        </row>
        <row r="259">
          <cell r="A259" t="str">
            <v>642074</v>
          </cell>
          <cell r="B259" t="str">
            <v>642074 Construction Overhead  Total</v>
          </cell>
          <cell r="C259">
            <v>-1.0477378964424133E-9</v>
          </cell>
        </row>
        <row r="260">
          <cell r="A260" t="str">
            <v>642086</v>
          </cell>
          <cell r="B260" t="str">
            <v>642086 Claims Administration  Total</v>
          </cell>
          <cell r="C260">
            <v>879713.06</v>
          </cell>
        </row>
        <row r="261">
          <cell r="A261" t="str">
            <v>642088</v>
          </cell>
          <cell r="B261" t="str">
            <v>642088 Convenience Copiers  Total</v>
          </cell>
          <cell r="C261">
            <v>447409.96</v>
          </cell>
        </row>
        <row r="262">
          <cell r="A262" t="str">
            <v>642095</v>
          </cell>
          <cell r="B262" t="str">
            <v>642095 REDG Allocations  Total</v>
          </cell>
          <cell r="C262">
            <v>-4034879.23</v>
          </cell>
        </row>
        <row r="263">
          <cell r="A263" t="str">
            <v>642096</v>
          </cell>
          <cell r="B263" t="str">
            <v>642096 Meter Reading  Total</v>
          </cell>
          <cell r="C263">
            <v>0</v>
          </cell>
        </row>
        <row r="264">
          <cell r="A264" t="str">
            <v>642097</v>
          </cell>
          <cell r="B264" t="str">
            <v>642097 Mail Services  Total</v>
          </cell>
          <cell r="C264">
            <v>577087.68999999994</v>
          </cell>
        </row>
        <row r="265">
          <cell r="A265" t="str">
            <v>642098</v>
          </cell>
          <cell r="B265" t="str">
            <v>642098 Records Management  Total</v>
          </cell>
          <cell r="C265">
            <v>178053.96</v>
          </cell>
        </row>
        <row r="266">
          <cell r="A266" t="str">
            <v>642099</v>
          </cell>
          <cell r="B266" t="str">
            <v>642099 IT Admin &amp; X-Charges  Total</v>
          </cell>
          <cell r="C266">
            <v>1062224.8899999999</v>
          </cell>
        </row>
        <row r="267">
          <cell r="A267" t="str">
            <v>642100</v>
          </cell>
          <cell r="B267" t="str">
            <v>642100 Corporate Communications  Total</v>
          </cell>
          <cell r="C267">
            <v>6438770.2800000003</v>
          </cell>
        </row>
        <row r="268">
          <cell r="A268" t="str">
            <v>642201</v>
          </cell>
          <cell r="B268" t="str">
            <v>642201 Allocation from REI Corporate OH  Total</v>
          </cell>
          <cell r="C268">
            <v>27290201.23</v>
          </cell>
        </row>
        <row r="269">
          <cell r="A269" t="str">
            <v>643001</v>
          </cell>
          <cell r="B269" t="str">
            <v>643001 Labor-ST-IntActAlloc  Total</v>
          </cell>
          <cell r="C269">
            <v>-623786.63</v>
          </cell>
        </row>
        <row r="270">
          <cell r="A270" t="str">
            <v>643002</v>
          </cell>
          <cell r="B270" t="str">
            <v>643002 Labor 1 1/2-IntActAl  Total</v>
          </cell>
          <cell r="C270">
            <v>-124767.01</v>
          </cell>
        </row>
        <row r="271">
          <cell r="A271" t="str">
            <v>643003</v>
          </cell>
          <cell r="B271" t="str">
            <v>643003 Labor-DBL-IntActAll  Total</v>
          </cell>
          <cell r="C271">
            <v>-9026.0600000001996</v>
          </cell>
        </row>
        <row r="272">
          <cell r="A272" t="str">
            <v>643004</v>
          </cell>
          <cell r="B272" t="str">
            <v>643004 Billable Hours  Total</v>
          </cell>
          <cell r="C272">
            <v>3860029.28</v>
          </cell>
        </row>
        <row r="273">
          <cell r="A273" t="str">
            <v>643005</v>
          </cell>
          <cell r="B273" t="str">
            <v>643005 Billable Hours Unregulated  Total</v>
          </cell>
          <cell r="C273">
            <v>243646.3</v>
          </cell>
        </row>
        <row r="274">
          <cell r="A274" t="str">
            <v>643006</v>
          </cell>
          <cell r="B274" t="str">
            <v>643006 Distribution Labor Unregulated  Total</v>
          </cell>
          <cell r="C274">
            <v>1069.0899999999999</v>
          </cell>
        </row>
        <row r="275">
          <cell r="A275" t="str">
            <v>643007</v>
          </cell>
          <cell r="B275" t="str">
            <v>643007 Administrative Labor  Total</v>
          </cell>
          <cell r="C275">
            <v>602823.04</v>
          </cell>
        </row>
        <row r="276">
          <cell r="A276" t="str">
            <v>643009</v>
          </cell>
          <cell r="B276" t="str">
            <v>643009 Internal Audit Department Labor  Total</v>
          </cell>
          <cell r="C276">
            <v>77795.19</v>
          </cell>
        </row>
        <row r="277">
          <cell r="A277" t="str">
            <v>643012</v>
          </cell>
          <cell r="B277" t="str">
            <v>643012 Labor-DT-IntActAlloc  Total</v>
          </cell>
          <cell r="C277">
            <v>1942.68</v>
          </cell>
        </row>
        <row r="278">
          <cell r="A278" t="str">
            <v>643501</v>
          </cell>
          <cell r="B278" t="str">
            <v>643501 Fleet Fuel  Total</v>
          </cell>
          <cell r="C278">
            <v>-52667.910000000062</v>
          </cell>
        </row>
        <row r="279">
          <cell r="A279" t="str">
            <v>643502</v>
          </cell>
          <cell r="B279" t="str">
            <v>643502 Fleet Pool Vehicles  Total</v>
          </cell>
          <cell r="C279">
            <v>-16571.71</v>
          </cell>
        </row>
        <row r="280">
          <cell r="A280" t="str">
            <v>643503</v>
          </cell>
          <cell r="B280" t="str">
            <v>643503 Training  Total</v>
          </cell>
          <cell r="C280">
            <v>132233.89000000001</v>
          </cell>
        </row>
        <row r="281">
          <cell r="A281" t="str">
            <v>643505</v>
          </cell>
          <cell r="B281" t="str">
            <v>643505 Facility ED&amp;C Services  Total</v>
          </cell>
          <cell r="C281">
            <v>1132901.2</v>
          </cell>
        </row>
        <row r="282">
          <cell r="A282" t="str">
            <v>643506</v>
          </cell>
          <cell r="B282" t="str">
            <v>643506 Office Support Srvs Variable  Total</v>
          </cell>
          <cell r="C282">
            <v>2</v>
          </cell>
        </row>
        <row r="283">
          <cell r="A283" t="str">
            <v>643507</v>
          </cell>
          <cell r="B283" t="str">
            <v>643507 IT Solutions Delivery  Total</v>
          </cell>
          <cell r="C283">
            <v>8891520</v>
          </cell>
        </row>
        <row r="284">
          <cell r="A284" t="str">
            <v>643508</v>
          </cell>
          <cell r="B284" t="str">
            <v>643508 IT Desktop Support  Total</v>
          </cell>
          <cell r="C284">
            <v>16002802.439999999</v>
          </cell>
        </row>
        <row r="285">
          <cell r="A285" t="str">
            <v>643509</v>
          </cell>
          <cell r="B285" t="str">
            <v>643509 Customer Billings / Inserts  Total</v>
          </cell>
          <cell r="C285">
            <v>603471.43999999994</v>
          </cell>
        </row>
        <row r="286">
          <cell r="A286" t="str">
            <v>643510</v>
          </cell>
          <cell r="B286" t="str">
            <v>643510 IT Telecom Services  Total</v>
          </cell>
          <cell r="C286">
            <v>7570195.8099999996</v>
          </cell>
        </row>
        <row r="287">
          <cell r="A287" t="str">
            <v>643512</v>
          </cell>
          <cell r="B287" t="str">
            <v>643512 Shop Services  Total</v>
          </cell>
          <cell r="C287">
            <v>-2855</v>
          </cell>
        </row>
        <row r="288">
          <cell r="A288" t="str">
            <v>643517</v>
          </cell>
          <cell r="B288" t="str">
            <v>643517 IT Training  Total</v>
          </cell>
          <cell r="C288">
            <v>107.7</v>
          </cell>
        </row>
        <row r="289">
          <cell r="A289" t="str">
            <v>643519</v>
          </cell>
          <cell r="B289" t="str">
            <v>643519 Graphics  Total</v>
          </cell>
          <cell r="C289">
            <v>228506.3</v>
          </cell>
        </row>
        <row r="290">
          <cell r="A290" t="str">
            <v>643520</v>
          </cell>
          <cell r="B290" t="str">
            <v>643520 Fine Printing  Total</v>
          </cell>
          <cell r="C290">
            <v>50270</v>
          </cell>
        </row>
        <row r="291">
          <cell r="A291" t="str">
            <v>643521</v>
          </cell>
          <cell r="B291" t="str">
            <v>643521 Office Supplies  Total</v>
          </cell>
          <cell r="C291">
            <v>591510.55000000005</v>
          </cell>
        </row>
        <row r="292">
          <cell r="A292" t="str">
            <v>643522</v>
          </cell>
          <cell r="B292" t="str">
            <v>643522 Fleet Testing  Total</v>
          </cell>
          <cell r="C292">
            <v>-5842</v>
          </cell>
        </row>
        <row r="293">
          <cell r="A293" t="str">
            <v>643523</v>
          </cell>
          <cell r="B293" t="str">
            <v>643523 Transportation Expense  Total</v>
          </cell>
          <cell r="C293">
            <v>1342.91</v>
          </cell>
        </row>
        <row r="294">
          <cell r="A294" t="str">
            <v>643524</v>
          </cell>
          <cell r="B294" t="str">
            <v>643524 Document Services  Total</v>
          </cell>
          <cell r="C294">
            <v>503732</v>
          </cell>
        </row>
        <row r="295">
          <cell r="A295" t="str">
            <v>643525</v>
          </cell>
          <cell r="B295" t="str">
            <v>643525 Power Oper Equip Exp  Total</v>
          </cell>
          <cell r="C295">
            <v>1909.45</v>
          </cell>
        </row>
        <row r="296">
          <cell r="A296" t="str">
            <v>643526</v>
          </cell>
          <cell r="B296" t="str">
            <v>643526 Forms Design and Management  Total</v>
          </cell>
          <cell r="C296">
            <v>84788.64</v>
          </cell>
        </row>
        <row r="297">
          <cell r="A297" t="str">
            <v>643528</v>
          </cell>
          <cell r="B297" t="str">
            <v>643528 Technical Support Billings  Total</v>
          </cell>
          <cell r="C297">
            <v>-803072.35999999824</v>
          </cell>
        </row>
        <row r="298">
          <cell r="A298" t="str">
            <v>644015</v>
          </cell>
          <cell r="B298" t="str">
            <v>644015 Conemaugh Station Bargaining ST  Total</v>
          </cell>
          <cell r="C298">
            <v>308.56</v>
          </cell>
        </row>
        <row r="299">
          <cell r="A299" t="str">
            <v>644142</v>
          </cell>
          <cell r="B299" t="str">
            <v>644142 Shawville Station Bargaining ST  Total</v>
          </cell>
          <cell r="C299">
            <v>0</v>
          </cell>
        </row>
        <row r="300">
          <cell r="A300" t="str">
            <v>702010</v>
          </cell>
          <cell r="B300" t="str">
            <v>702010 Depreciation Exp  Total</v>
          </cell>
          <cell r="C300">
            <v>-31202087.600000024</v>
          </cell>
        </row>
        <row r="301">
          <cell r="A301" t="str">
            <v>702026</v>
          </cell>
          <cell r="B301" t="str">
            <v>702026 Depreciation Exp-Redirected  Total</v>
          </cell>
          <cell r="C301">
            <v>203617477.31</v>
          </cell>
        </row>
        <row r="302">
          <cell r="A302" t="str">
            <v>702050</v>
          </cell>
          <cell r="B302" t="str">
            <v>702050 Depreciation Exp-Transportation  Total</v>
          </cell>
          <cell r="C302">
            <v>11901399.58</v>
          </cell>
        </row>
        <row r="303">
          <cell r="A303" t="str">
            <v>704010</v>
          </cell>
          <cell r="B303" t="str">
            <v>704010 Amortization Exp - Intangibles  Total</v>
          </cell>
          <cell r="C303">
            <v>80676.72</v>
          </cell>
        </row>
        <row r="304">
          <cell r="A304" t="str">
            <v>704020</v>
          </cell>
          <cell r="B304" t="str">
            <v>704020 Amort-Limit Term Plt  Total</v>
          </cell>
          <cell r="C304">
            <v>3987241.25</v>
          </cell>
        </row>
        <row r="305">
          <cell r="A305" t="str">
            <v>708010</v>
          </cell>
          <cell r="B305" t="str">
            <v>708010 Interest Exp - Long-Term Debt  Total</v>
          </cell>
          <cell r="C305">
            <v>76009212</v>
          </cell>
        </row>
        <row r="306">
          <cell r="A306" t="str">
            <v>708030</v>
          </cell>
          <cell r="B306" t="str">
            <v>708030 Interest Exp-Customer Deposits  Total</v>
          </cell>
          <cell r="C306">
            <v>2404144.39</v>
          </cell>
        </row>
        <row r="307">
          <cell r="A307" t="str">
            <v>708120</v>
          </cell>
          <cell r="B307" t="str">
            <v>708120 Interest Exp-AFUDC-Debt  Total</v>
          </cell>
          <cell r="C307">
            <v>-31257.23</v>
          </cell>
        </row>
        <row r="308">
          <cell r="A308" t="str">
            <v>708140</v>
          </cell>
          <cell r="B308" t="str">
            <v>708140 Interest Expense-Other  Total</v>
          </cell>
          <cell r="C308">
            <v>103.7</v>
          </cell>
        </row>
        <row r="309">
          <cell r="A309" t="str">
            <v>708160</v>
          </cell>
          <cell r="B309" t="str">
            <v>708160 Amort-Disc/Prem  Total</v>
          </cell>
          <cell r="C309">
            <v>3157740</v>
          </cell>
        </row>
        <row r="310">
          <cell r="A310" t="str">
            <v>711998</v>
          </cell>
          <cell r="B310" t="str">
            <v>711998 Interest Exp-AFUDC Equity  Total</v>
          </cell>
          <cell r="C310">
            <v>4077104.52</v>
          </cell>
        </row>
        <row r="311">
          <cell r="A311" t="str">
            <v>711999</v>
          </cell>
          <cell r="B311" t="str">
            <v>711999 Interest Exp-AFUDC Debt  Total</v>
          </cell>
          <cell r="C311">
            <v>3773713.21</v>
          </cell>
        </row>
        <row r="312">
          <cell r="A312" t="str">
            <v>712010</v>
          </cell>
          <cell r="B312" t="str">
            <v>712010 Preferred Dividend Requirement  Total</v>
          </cell>
          <cell r="C312">
            <v>122376</v>
          </cell>
        </row>
        <row r="313">
          <cell r="A313" t="str">
            <v>720020</v>
          </cell>
          <cell r="B313" t="str">
            <v>720020 Permits &amp; Licenses  Total</v>
          </cell>
          <cell r="C313">
            <v>5542.89</v>
          </cell>
        </row>
        <row r="314">
          <cell r="A314" t="str">
            <v>720030</v>
          </cell>
          <cell r="B314" t="str">
            <v>720030 Ind Assoc Fees/Dues  Total</v>
          </cell>
          <cell r="C314">
            <v>20111</v>
          </cell>
        </row>
        <row r="315">
          <cell r="A315" t="str">
            <v>722020</v>
          </cell>
          <cell r="B315" t="str">
            <v>722020 Govt Chg &amp; Levies  Total</v>
          </cell>
          <cell r="C315">
            <v>24257100.75</v>
          </cell>
        </row>
        <row r="316">
          <cell r="A316" t="str">
            <v>722130</v>
          </cell>
          <cell r="B316" t="str">
            <v>722130 Franch Fees-City  Total</v>
          </cell>
          <cell r="C316">
            <v>26743212.619999994</v>
          </cell>
        </row>
        <row r="317">
          <cell r="A317" t="str">
            <v>722140</v>
          </cell>
          <cell r="B317" t="str">
            <v>722140 Misc Taxes Exp  Total</v>
          </cell>
          <cell r="C317">
            <v>29108.02</v>
          </cell>
        </row>
        <row r="318">
          <cell r="A318" t="str">
            <v>722150</v>
          </cell>
          <cell r="B318" t="str">
            <v>722150 Other Taxes Expenses - Property  Total</v>
          </cell>
          <cell r="C318">
            <v>62283642.380000003</v>
          </cell>
        </row>
        <row r="319">
          <cell r="A319" t="str">
            <v>722160</v>
          </cell>
          <cell r="B319" t="str">
            <v>722160 Other Taxes Exp-FICA  Total</v>
          </cell>
          <cell r="C319">
            <v>14740767.630000001</v>
          </cell>
        </row>
        <row r="320">
          <cell r="A320" t="str">
            <v>722170</v>
          </cell>
          <cell r="B320" t="str">
            <v>722170 Other Taxes Exp-Unemployment  Total</v>
          </cell>
          <cell r="C320">
            <v>649293.43000000005</v>
          </cell>
        </row>
        <row r="321">
          <cell r="A321" t="str">
            <v>722181</v>
          </cell>
          <cell r="B321" t="str">
            <v>722181 Misc Empl Taxes  Total</v>
          </cell>
          <cell r="C321">
            <v>4982.5200000000004</v>
          </cell>
        </row>
        <row r="322">
          <cell r="A322" t="str">
            <v>722200</v>
          </cell>
          <cell r="B322" t="str">
            <v>722200 Other Taxes Exp-State Gross Rcpts  Total</v>
          </cell>
          <cell r="C322">
            <v>13503439.549999999</v>
          </cell>
        </row>
      </sheetData>
      <sheetData sheetId="2">
        <row r="6">
          <cell r="A6" t="str">
            <v>402822</v>
          </cell>
          <cell r="B6" t="str">
            <v>402822 Elec Sales-Unbilled-Base  Total</v>
          </cell>
          <cell r="C6">
            <v>-19647407.649999999</v>
          </cell>
        </row>
        <row r="7">
          <cell r="A7" t="str">
            <v>402824</v>
          </cell>
          <cell r="B7" t="str">
            <v>402824 Elec Sales-Unbilled-Franchise  Total</v>
          </cell>
          <cell r="C7">
            <v>-173190.55</v>
          </cell>
        </row>
        <row r="8">
          <cell r="A8" t="str">
            <v>402830</v>
          </cell>
          <cell r="B8" t="str">
            <v>402830 Elec Sales-Over/(Under) Rec Fuel  Total</v>
          </cell>
          <cell r="C8">
            <v>-607324720.33000004</v>
          </cell>
        </row>
        <row r="9">
          <cell r="A9" t="str">
            <v>402835</v>
          </cell>
          <cell r="B9" t="str">
            <v>402835 Elec Sales-Over/(Under) Rec PCRF  Total</v>
          </cell>
          <cell r="C9">
            <v>-230502.96</v>
          </cell>
        </row>
        <row r="10">
          <cell r="A10" t="str">
            <v>402840</v>
          </cell>
          <cell r="B10" t="str">
            <v>402840 Energy Svcs Sales  Total</v>
          </cell>
          <cell r="C10">
            <v>-974745.09</v>
          </cell>
        </row>
        <row r="11">
          <cell r="A11" t="str">
            <v>402890</v>
          </cell>
          <cell r="B11" t="str">
            <v>402890 Energy Svc-Steam  Total</v>
          </cell>
          <cell r="C11">
            <v>-2343397.0699999998</v>
          </cell>
        </row>
        <row r="12">
          <cell r="A12" t="str">
            <v>407014</v>
          </cell>
          <cell r="B12" t="str">
            <v>407014 Ancillary Svcs-Fuel  Total</v>
          </cell>
          <cell r="C12">
            <v>316.47000000000003</v>
          </cell>
        </row>
        <row r="13">
          <cell r="A13" t="str">
            <v>430010</v>
          </cell>
          <cell r="B13" t="str">
            <v>430010 Appl Rev-Non-Finance  Total</v>
          </cell>
          <cell r="C13">
            <v>49345.919999999998</v>
          </cell>
        </row>
        <row r="14">
          <cell r="A14" t="str">
            <v>443010</v>
          </cell>
          <cell r="B14" t="str">
            <v>443010 Other Operating Revenues  Total</v>
          </cell>
          <cell r="C14">
            <v>305858.77</v>
          </cell>
        </row>
        <row r="15">
          <cell r="A15" t="str">
            <v>481010</v>
          </cell>
          <cell r="B15" t="str">
            <v>481010 Capitalized Equity (AFUDC)  Total</v>
          </cell>
          <cell r="C15">
            <v>-8473940.9399999995</v>
          </cell>
        </row>
        <row r="16">
          <cell r="A16" t="str">
            <v>482010</v>
          </cell>
          <cell r="B16" t="str">
            <v>482010 Interest Income-Associated Co  Total</v>
          </cell>
          <cell r="C16">
            <v>-760940.91</v>
          </cell>
        </row>
        <row r="17">
          <cell r="A17" t="str">
            <v>482510</v>
          </cell>
          <cell r="B17" t="str">
            <v>482510 Div/Misc Inc/Ded-Asc  Total</v>
          </cell>
          <cell r="C17">
            <v>-883614.02</v>
          </cell>
        </row>
        <row r="18">
          <cell r="A18" t="str">
            <v>483010</v>
          </cell>
          <cell r="B18" t="str">
            <v>483010 Interest Income  Total</v>
          </cell>
          <cell r="C18">
            <v>-216062.53</v>
          </cell>
        </row>
        <row r="19">
          <cell r="A19" t="str">
            <v>489020</v>
          </cell>
          <cell r="B19" t="str">
            <v>489020 Lease Income  Total</v>
          </cell>
          <cell r="C19">
            <v>11973.04</v>
          </cell>
        </row>
        <row r="20">
          <cell r="A20" t="str">
            <v>491010</v>
          </cell>
          <cell r="B20" t="str">
            <v>491010 Misc Non-Oper Rev  Total</v>
          </cell>
          <cell r="C20">
            <v>-115479.69</v>
          </cell>
        </row>
        <row r="21">
          <cell r="A21" t="str">
            <v>491020</v>
          </cell>
          <cell r="B21" t="str">
            <v>491020 Misc Non-Oper Ded  Total</v>
          </cell>
          <cell r="C21">
            <v>58319.72</v>
          </cell>
        </row>
        <row r="22">
          <cell r="A22" t="str">
            <v>491030</v>
          </cell>
          <cell r="B22" t="str">
            <v>491030 Revenues from Sales Tax Discounts  Total</v>
          </cell>
          <cell r="C22">
            <v>-1128145.19</v>
          </cell>
        </row>
        <row r="23">
          <cell r="A23" t="str">
            <v>500045</v>
          </cell>
          <cell r="B23" t="str">
            <v>500045 Fuel Exp-Lignite-Non Reconcilable  Total</v>
          </cell>
          <cell r="C23">
            <v>65673.119999999995</v>
          </cell>
        </row>
        <row r="24">
          <cell r="A24" t="str">
            <v>515040</v>
          </cell>
          <cell r="B24" t="str">
            <v>515040 Sal&amp;Wages Exp-Bonus/Inc-Exempt  Total</v>
          </cell>
          <cell r="C24">
            <v>1026241.32</v>
          </cell>
        </row>
        <row r="25">
          <cell r="A25" t="str">
            <v>515042</v>
          </cell>
          <cell r="B25" t="str">
            <v>515042 Bonus/Inc-Non-Exempt  Total</v>
          </cell>
          <cell r="C25">
            <v>67576.3</v>
          </cell>
        </row>
        <row r="26">
          <cell r="A26" t="str">
            <v>515044</v>
          </cell>
          <cell r="B26" t="str">
            <v>515044 Bonus/Inc-Union  Total</v>
          </cell>
          <cell r="C26">
            <v>3041.67</v>
          </cell>
        </row>
        <row r="27">
          <cell r="A27" t="str">
            <v>515050</v>
          </cell>
          <cell r="B27" t="str">
            <v>515050 Non-prod-Exempt  Total</v>
          </cell>
          <cell r="C27">
            <v>249348.87</v>
          </cell>
        </row>
        <row r="28">
          <cell r="A28" t="str">
            <v>515052</v>
          </cell>
          <cell r="B28" t="str">
            <v>515052 Non-prod-Non-Exempt  Total</v>
          </cell>
          <cell r="C28">
            <v>124745.17</v>
          </cell>
        </row>
        <row r="29">
          <cell r="A29" t="str">
            <v>515060</v>
          </cell>
          <cell r="B29" t="str">
            <v>515060 Sal&amp;Wages Exp-Temporary/Contract  Total</v>
          </cell>
          <cell r="C29">
            <v>1006392.42</v>
          </cell>
        </row>
        <row r="30">
          <cell r="A30" t="str">
            <v>515070</v>
          </cell>
          <cell r="B30" t="str">
            <v>515070 Sal&amp;Wages Exp-Severance  Total</v>
          </cell>
          <cell r="C30">
            <v>843648</v>
          </cell>
        </row>
        <row r="31">
          <cell r="A31" t="str">
            <v>517988</v>
          </cell>
          <cell r="B31" t="str">
            <v>517988 Sal&amp;Wages Exp-Other Comp-Union  Total</v>
          </cell>
          <cell r="C31">
            <v>107.27</v>
          </cell>
        </row>
        <row r="32">
          <cell r="A32" t="str">
            <v>517992</v>
          </cell>
          <cell r="B32" t="str">
            <v>517992 Oth Comp-Non-Exempt  Total</v>
          </cell>
          <cell r="C32">
            <v>14970</v>
          </cell>
        </row>
        <row r="33">
          <cell r="A33" t="str">
            <v>517994</v>
          </cell>
          <cell r="B33" t="str">
            <v>517994 Sal&amp;Wages Exp-Overtime Non-Exempt  Total</v>
          </cell>
          <cell r="C33">
            <v>126839.67999999999</v>
          </cell>
        </row>
        <row r="34">
          <cell r="A34" t="str">
            <v>517995</v>
          </cell>
          <cell r="B34" t="str">
            <v>517995 Sal&amp;Wages Exp-Regular Non-Exempt  Total</v>
          </cell>
          <cell r="C34">
            <v>953508.52</v>
          </cell>
        </row>
        <row r="35">
          <cell r="A35" t="str">
            <v>517996</v>
          </cell>
          <cell r="B35" t="str">
            <v>517996 Sal&amp;Wages Exp-Other Comp-Exempt  Total</v>
          </cell>
          <cell r="C35">
            <v>168428.2</v>
          </cell>
        </row>
        <row r="36">
          <cell r="A36" t="str">
            <v>517999</v>
          </cell>
          <cell r="B36" t="str">
            <v>517999 Sal&amp;Wages Exp-Regular Exempt  Total</v>
          </cell>
          <cell r="C36">
            <v>5866237.6399999997</v>
          </cell>
        </row>
        <row r="37">
          <cell r="A37" t="str">
            <v>518010</v>
          </cell>
          <cell r="B37" t="str">
            <v>518010 Sal/Burden Exp-Pension  Total</v>
          </cell>
          <cell r="C37">
            <v>8018.74</v>
          </cell>
        </row>
        <row r="38">
          <cell r="A38" t="str">
            <v>518020</v>
          </cell>
          <cell r="B38" t="str">
            <v>518020 Sal/Burden Exp-Medical  Total</v>
          </cell>
          <cell r="C38">
            <v>-580009.11</v>
          </cell>
        </row>
        <row r="39">
          <cell r="A39" t="str">
            <v>518030</v>
          </cell>
          <cell r="B39" t="str">
            <v>518030 Sal/Burden Exp-Post Retirement  Total</v>
          </cell>
          <cell r="C39">
            <v>140234.01999999999</v>
          </cell>
        </row>
        <row r="40">
          <cell r="A40" t="str">
            <v>518040</v>
          </cell>
          <cell r="B40" t="str">
            <v>518040 Sal/Burden Exp-Dental  Total</v>
          </cell>
          <cell r="C40">
            <v>-180333.33</v>
          </cell>
        </row>
        <row r="41">
          <cell r="A41" t="str">
            <v>518060</v>
          </cell>
          <cell r="B41" t="str">
            <v>518060 Sal/Burden Exp-Life  Total</v>
          </cell>
          <cell r="C41">
            <v>-74750.009999999995</v>
          </cell>
        </row>
        <row r="42">
          <cell r="A42" t="str">
            <v>518070</v>
          </cell>
          <cell r="B42" t="str">
            <v>518070 Sal/Burden Exp-Savings  Total</v>
          </cell>
          <cell r="C42">
            <v>315213.67</v>
          </cell>
        </row>
        <row r="43">
          <cell r="A43" t="str">
            <v>518090</v>
          </cell>
          <cell r="B43" t="str">
            <v>518090 Long-Term Disability  Total</v>
          </cell>
          <cell r="C43">
            <v>-23917.8</v>
          </cell>
        </row>
        <row r="44">
          <cell r="A44" t="str">
            <v>518130</v>
          </cell>
          <cell r="B44" t="str">
            <v>518130 Workers Compensation  Total</v>
          </cell>
          <cell r="C44">
            <v>11889.17</v>
          </cell>
        </row>
        <row r="45">
          <cell r="A45" t="str">
            <v>518160</v>
          </cell>
          <cell r="B45" t="str">
            <v>518160 Oth Sal &amp; Benefits  Total</v>
          </cell>
          <cell r="C45">
            <v>-993821.91</v>
          </cell>
        </row>
        <row r="46">
          <cell r="A46" t="str">
            <v>518170</v>
          </cell>
          <cell r="B46" t="str">
            <v>518170 Oth Sal/Ben Misc Cr  Total</v>
          </cell>
          <cell r="C46">
            <v>-375.89</v>
          </cell>
        </row>
        <row r="47">
          <cell r="A47" t="str">
            <v>521996</v>
          </cell>
          <cell r="B47" t="str">
            <v>521996 ICP-Non-Exempt  Total</v>
          </cell>
          <cell r="C47">
            <v>-21216</v>
          </cell>
        </row>
        <row r="48">
          <cell r="A48" t="str">
            <v>521997</v>
          </cell>
          <cell r="B48" t="str">
            <v>521997 ICP-Exempt  Total</v>
          </cell>
          <cell r="C48">
            <v>-238523.58</v>
          </cell>
        </row>
        <row r="49">
          <cell r="A49" t="str">
            <v>521999</v>
          </cell>
          <cell r="B49" t="str">
            <v>521999 Sal/Burden Exp-Payroll Burden  Total</v>
          </cell>
          <cell r="C49">
            <v>-33799.46</v>
          </cell>
        </row>
        <row r="50">
          <cell r="A50" t="str">
            <v>522010</v>
          </cell>
          <cell r="B50" t="str">
            <v>522010 Employ Rel Exp-Employee Travel  Total</v>
          </cell>
          <cell r="C50">
            <v>766689.49</v>
          </cell>
        </row>
        <row r="51">
          <cell r="A51" t="str">
            <v>522011</v>
          </cell>
          <cell r="B51" t="str">
            <v>522011 Employ Rel Exp-Empl Travel-PCard  Total</v>
          </cell>
          <cell r="C51">
            <v>153220.51999999999</v>
          </cell>
        </row>
        <row r="52">
          <cell r="A52" t="str">
            <v>522020</v>
          </cell>
          <cell r="B52" t="str">
            <v>522020 Employ Rel Exp-Training  Total</v>
          </cell>
          <cell r="C52">
            <v>63076.65</v>
          </cell>
        </row>
        <row r="53">
          <cell r="A53" t="str">
            <v>522030</v>
          </cell>
          <cell r="B53" t="str">
            <v>522030 Employ Rel Exp-Registration  Total</v>
          </cell>
          <cell r="C53">
            <v>57359.56</v>
          </cell>
        </row>
        <row r="54">
          <cell r="A54" t="str">
            <v>522040</v>
          </cell>
          <cell r="B54" t="str">
            <v>522040 Employ Rel Exp-Dues &amp; Licences  Total</v>
          </cell>
          <cell r="C54">
            <v>14607.03</v>
          </cell>
        </row>
        <row r="55">
          <cell r="A55" t="str">
            <v>522060</v>
          </cell>
          <cell r="B55" t="str">
            <v>522060 Employ Rel Exp-Bus Meals/Ent  Total</v>
          </cell>
          <cell r="C55">
            <v>193648.6</v>
          </cell>
        </row>
        <row r="56">
          <cell r="A56" t="str">
            <v>522061</v>
          </cell>
          <cell r="B56" t="str">
            <v>522061 Meals/Ent-PCard  Total</v>
          </cell>
          <cell r="C56">
            <v>105977.04</v>
          </cell>
        </row>
        <row r="57">
          <cell r="A57" t="str">
            <v>522070</v>
          </cell>
          <cell r="B57" t="str">
            <v>522070 Employ Rel Exp-Education  Total</v>
          </cell>
          <cell r="C57">
            <v>7687.75</v>
          </cell>
        </row>
        <row r="58">
          <cell r="A58" t="str">
            <v>522080</v>
          </cell>
          <cell r="B58" t="str">
            <v>522080 Park/In-town Travel  Total</v>
          </cell>
          <cell r="C58">
            <v>246.5</v>
          </cell>
        </row>
        <row r="59">
          <cell r="A59" t="str">
            <v>522090</v>
          </cell>
          <cell r="B59" t="str">
            <v>522090 Employ Rel Exp-Awards/Gifts  Total</v>
          </cell>
          <cell r="C59">
            <v>44075.75</v>
          </cell>
        </row>
        <row r="60">
          <cell r="A60" t="str">
            <v>522100</v>
          </cell>
          <cell r="B60" t="str">
            <v>522100 Employ Rel Exp-Empl Reloc/Moving  Total</v>
          </cell>
          <cell r="C60">
            <v>69595.89</v>
          </cell>
        </row>
        <row r="61">
          <cell r="A61" t="str">
            <v>522110</v>
          </cell>
          <cell r="B61" t="str">
            <v>522110 Occ Hlth &amp; Safety  Total</v>
          </cell>
          <cell r="C61">
            <v>6482.97</v>
          </cell>
        </row>
        <row r="62">
          <cell r="A62" t="str">
            <v>522120</v>
          </cell>
          <cell r="B62" t="str">
            <v>522120 Employ Rel Exp-Books &amp; Subscript  Total</v>
          </cell>
          <cell r="C62">
            <v>27126.03</v>
          </cell>
        </row>
        <row r="63">
          <cell r="A63" t="str">
            <v>522130</v>
          </cell>
          <cell r="B63" t="str">
            <v>522130 Employ Rel Exp-Miscellaneous  Total</v>
          </cell>
          <cell r="C63">
            <v>222413.44</v>
          </cell>
        </row>
        <row r="64">
          <cell r="A64" t="str">
            <v>522140</v>
          </cell>
          <cell r="B64" t="str">
            <v>522140 Recruit/Empl Agency  Total</v>
          </cell>
          <cell r="C64">
            <v>153086.66</v>
          </cell>
        </row>
        <row r="65">
          <cell r="A65" t="str">
            <v>530010</v>
          </cell>
          <cell r="B65" t="str">
            <v>530010 M&amp;S Exp - Non-Inventory  Total</v>
          </cell>
          <cell r="C65">
            <v>1806249.23</v>
          </cell>
        </row>
        <row r="66">
          <cell r="A66" t="str">
            <v>530030</v>
          </cell>
          <cell r="B66" t="str">
            <v>530030 M&amp;S-Ofc Furn &amp; Equip  Total</v>
          </cell>
          <cell r="C66">
            <v>1998847.78</v>
          </cell>
        </row>
        <row r="67">
          <cell r="A67" t="str">
            <v>530998</v>
          </cell>
          <cell r="B67" t="str">
            <v>530998 M&amp;S-Scrapping/Dest  Total</v>
          </cell>
          <cell r="C67">
            <v>-39833.42</v>
          </cell>
        </row>
        <row r="68">
          <cell r="A68" t="str">
            <v>530999</v>
          </cell>
          <cell r="B68" t="str">
            <v>530999 M&amp;S Expenses - Inventory Issued  Total</v>
          </cell>
          <cell r="C68">
            <v>14136.64</v>
          </cell>
        </row>
        <row r="69">
          <cell r="A69" t="str">
            <v>532020</v>
          </cell>
          <cell r="B69" t="str">
            <v>532020 M&amp;S Exp-Equipment  Total</v>
          </cell>
          <cell r="C69">
            <v>6297.99</v>
          </cell>
        </row>
        <row r="70">
          <cell r="A70" t="str">
            <v>533010</v>
          </cell>
          <cell r="B70" t="str">
            <v>533010 M&amp;S Exp-Computer Hardware  Total</v>
          </cell>
          <cell r="C70">
            <v>191232.24</v>
          </cell>
        </row>
        <row r="71">
          <cell r="A71" t="str">
            <v>533020</v>
          </cell>
          <cell r="B71" t="str">
            <v>533020 M&amp;S Exp-Computr Softwr &amp; Upgrades  Total</v>
          </cell>
          <cell r="C71">
            <v>121272.77</v>
          </cell>
        </row>
        <row r="72">
          <cell r="A72" t="str">
            <v>535010</v>
          </cell>
          <cell r="B72" t="str">
            <v>535010 M&amp;S Exp-Office Supplies  Total</v>
          </cell>
          <cell r="C72">
            <v>-78373.3</v>
          </cell>
        </row>
        <row r="73">
          <cell r="A73" t="str">
            <v>535015</v>
          </cell>
          <cell r="B73" t="str">
            <v>535015 M&amp;S Expenses - P-Card  Total</v>
          </cell>
          <cell r="C73">
            <v>38232.74</v>
          </cell>
        </row>
        <row r="74">
          <cell r="A74" t="str">
            <v>540010</v>
          </cell>
          <cell r="B74" t="str">
            <v>540010 Contr&amp;Svcs Exp-Maint Svcs-Oth  Total</v>
          </cell>
          <cell r="C74">
            <v>-9744.94</v>
          </cell>
        </row>
        <row r="75">
          <cell r="A75" t="str">
            <v>540020</v>
          </cell>
          <cell r="B75" t="str">
            <v>540020 Contr&amp;Svcs Exp-Eng / Tech Svcs  Total</v>
          </cell>
          <cell r="C75">
            <v>297.69</v>
          </cell>
        </row>
        <row r="76">
          <cell r="A76" t="str">
            <v>540050</v>
          </cell>
          <cell r="B76" t="str">
            <v>540050 Contr&amp;Svcs Exp-Construct Svcs  Total</v>
          </cell>
          <cell r="C76">
            <v>27071.24</v>
          </cell>
        </row>
        <row r="77">
          <cell r="A77" t="str">
            <v>543010</v>
          </cell>
          <cell r="B77" t="str">
            <v>543010 Contr&amp;Svcs Exp-Prof Svcs-Ded  Total</v>
          </cell>
          <cell r="C77">
            <v>6082275.1500000004</v>
          </cell>
        </row>
        <row r="78">
          <cell r="A78" t="str">
            <v>543020</v>
          </cell>
          <cell r="B78" t="str">
            <v>543020 Contr&amp;Svcs Exp-Prof Svcs-Non-Ded  Total</v>
          </cell>
          <cell r="C78">
            <v>106655.75</v>
          </cell>
        </row>
        <row r="79">
          <cell r="A79" t="str">
            <v>543030</v>
          </cell>
          <cell r="B79" t="str">
            <v>543030 Auditing Services  Total</v>
          </cell>
          <cell r="C79">
            <v>117757</v>
          </cell>
        </row>
        <row r="80">
          <cell r="A80" t="str">
            <v>543040</v>
          </cell>
          <cell r="B80" t="str">
            <v>543040 Contr&amp;Svcs Exp - Admin Svcs  Total</v>
          </cell>
          <cell r="C80">
            <v>722435.36</v>
          </cell>
        </row>
        <row r="81">
          <cell r="A81" t="str">
            <v>543050</v>
          </cell>
          <cell r="B81" t="str">
            <v>543050 Contr&amp;Svcs Exp-Technical Svcs  Total</v>
          </cell>
          <cell r="C81">
            <v>-8947160.1500000004</v>
          </cell>
        </row>
        <row r="82">
          <cell r="A82" t="str">
            <v>543060</v>
          </cell>
          <cell r="B82" t="str">
            <v>543060 Contr&amp;Svcs Exp-Training Svcs  Total</v>
          </cell>
          <cell r="C82">
            <v>147009.07999999999</v>
          </cell>
        </row>
        <row r="83">
          <cell r="A83" t="str">
            <v>543150</v>
          </cell>
          <cell r="B83" t="str">
            <v>543150 Contr&amp;Svcs Exp-Legal Services  Total</v>
          </cell>
          <cell r="C83">
            <v>4125766.18</v>
          </cell>
        </row>
        <row r="84">
          <cell r="A84" t="str">
            <v>545040</v>
          </cell>
          <cell r="B84" t="str">
            <v>545040 Cont/Sv Add/Alt/Rem  Total</v>
          </cell>
          <cell r="C84">
            <v>3159700.27</v>
          </cell>
        </row>
        <row r="85">
          <cell r="A85" t="str">
            <v>545045</v>
          </cell>
          <cell r="B85" t="str">
            <v>545045 Cont/Sv -Bldg Mnt  Total</v>
          </cell>
          <cell r="C85">
            <v>46177.48</v>
          </cell>
        </row>
        <row r="86">
          <cell r="A86" t="str">
            <v>545090</v>
          </cell>
          <cell r="B86" t="str">
            <v>545090 Cont/Sv Sec Elect  Total</v>
          </cell>
          <cell r="C86">
            <v>5925.61</v>
          </cell>
        </row>
        <row r="87">
          <cell r="A87" t="str">
            <v>545140</v>
          </cell>
          <cell r="B87" t="str">
            <v>545140 Contr&amp;Svcs Exp-Ofc Machine Maint  Total</v>
          </cell>
          <cell r="C87">
            <v>469.27</v>
          </cell>
        </row>
        <row r="88">
          <cell r="A88" t="str">
            <v>545160</v>
          </cell>
          <cell r="B88" t="str">
            <v>545160 Contr&amp;Svcs Exp-Software Maint  Total</v>
          </cell>
          <cell r="C88">
            <v>12539.45</v>
          </cell>
        </row>
        <row r="89">
          <cell r="A89" t="str">
            <v>545510</v>
          </cell>
          <cell r="B89" t="str">
            <v>545510 Contr&amp;Svcs Exp-IT Services  Total</v>
          </cell>
          <cell r="C89">
            <v>10383.5</v>
          </cell>
        </row>
        <row r="90">
          <cell r="A90" t="str">
            <v>546010</v>
          </cell>
          <cell r="B90" t="str">
            <v>546010 Contr&amp;Svcs Exp-Other Services  Total</v>
          </cell>
          <cell r="C90">
            <v>5419492.5</v>
          </cell>
        </row>
        <row r="91">
          <cell r="A91" t="str">
            <v>550010</v>
          </cell>
          <cell r="B91" t="str">
            <v>550010 A &amp; G Exp-Royalties  Total</v>
          </cell>
          <cell r="C91">
            <v>1750</v>
          </cell>
        </row>
        <row r="92">
          <cell r="A92" t="str">
            <v>550020</v>
          </cell>
          <cell r="B92" t="str">
            <v>550020 Adm &amp; Gen Exp - Miscellaneous  Total</v>
          </cell>
          <cell r="C92">
            <v>-27001716.640000001</v>
          </cell>
        </row>
        <row r="93">
          <cell r="A93" t="str">
            <v>550025</v>
          </cell>
          <cell r="B93" t="str">
            <v>550025 A &amp; G Exp-Meeting Exp  Total</v>
          </cell>
          <cell r="C93">
            <v>661.71</v>
          </cell>
        </row>
        <row r="94">
          <cell r="A94" t="str">
            <v>550040</v>
          </cell>
          <cell r="B94" t="str">
            <v>550040 A &amp; G Exp-Postage/Courier Svcs  Total</v>
          </cell>
          <cell r="C94">
            <v>96787.76</v>
          </cell>
        </row>
        <row r="95">
          <cell r="A95" t="str">
            <v>550050</v>
          </cell>
          <cell r="B95" t="str">
            <v>550050 A &amp; G Exp-Bank Charges &amp; Fees  Total</v>
          </cell>
          <cell r="C95">
            <v>855290.14</v>
          </cell>
        </row>
        <row r="96">
          <cell r="A96" t="str">
            <v>550070</v>
          </cell>
          <cell r="B96" t="str">
            <v>550070 A &amp; G Exp-Mgmnt/Consult Fees  Total</v>
          </cell>
          <cell r="C96">
            <v>40560</v>
          </cell>
        </row>
        <row r="97">
          <cell r="A97" t="str">
            <v>550075</v>
          </cell>
          <cell r="B97" t="str">
            <v>550075 Mgmt Fees to Subs  Total</v>
          </cell>
          <cell r="C97">
            <v>5341</v>
          </cell>
        </row>
        <row r="98">
          <cell r="A98" t="str">
            <v>550080</v>
          </cell>
          <cell r="B98" t="str">
            <v>550080 A &amp; G Exp-Club Membership &amp; Exp  Total</v>
          </cell>
          <cell r="C98">
            <v>275694.49</v>
          </cell>
        </row>
        <row r="99">
          <cell r="A99" t="str">
            <v>550100</v>
          </cell>
          <cell r="B99" t="str">
            <v>550100 A &amp; G Exp-Freight  Total</v>
          </cell>
          <cell r="C99">
            <v>11580.7</v>
          </cell>
        </row>
        <row r="100">
          <cell r="A100" t="str">
            <v>550120</v>
          </cell>
          <cell r="B100" t="str">
            <v>550120 A &amp; G Exp-Capitalized Costs  Total</v>
          </cell>
          <cell r="C100">
            <v>9542893</v>
          </cell>
        </row>
        <row r="101">
          <cell r="A101" t="str">
            <v>559950</v>
          </cell>
          <cell r="B101" t="str">
            <v>559950 A &amp; G Exp-Capitalized Labor  Total</v>
          </cell>
          <cell r="C101">
            <v>-1124424.04</v>
          </cell>
        </row>
        <row r="102">
          <cell r="A102" t="str">
            <v>559951</v>
          </cell>
          <cell r="B102" t="str">
            <v>559951 A &amp; G Exp-Capitalized Materials  Total</v>
          </cell>
          <cell r="C102">
            <v>-3928365.34</v>
          </cell>
        </row>
        <row r="103">
          <cell r="A103" t="str">
            <v>559952</v>
          </cell>
          <cell r="B103" t="str">
            <v>559952 A &amp; G Exp-Capitalized AFUDC-Debt  Total</v>
          </cell>
          <cell r="C103">
            <v>-1598159.41</v>
          </cell>
        </row>
        <row r="104">
          <cell r="A104" t="str">
            <v>559953</v>
          </cell>
          <cell r="B104" t="str">
            <v>559953 Cap AFUDC-Equity  Total</v>
          </cell>
          <cell r="C104">
            <v>-1834758.11</v>
          </cell>
        </row>
        <row r="105">
          <cell r="A105" t="str">
            <v>559954</v>
          </cell>
          <cell r="B105" t="str">
            <v>559954 A &amp; G Exp-Capitalized Other Exp  Total</v>
          </cell>
          <cell r="C105">
            <v>7292636.2599999998</v>
          </cell>
        </row>
        <row r="106">
          <cell r="A106" t="str">
            <v>559960</v>
          </cell>
          <cell r="B106" t="str">
            <v>559960 A &amp; G Exp-Deferred Labor  Total</v>
          </cell>
          <cell r="C106">
            <v>259739.58</v>
          </cell>
        </row>
        <row r="107">
          <cell r="A107" t="str">
            <v>559961</v>
          </cell>
          <cell r="B107" t="str">
            <v>559961 A &amp; G Exp-Deferred Materials  Total</v>
          </cell>
          <cell r="C107">
            <v>163833.42000000001</v>
          </cell>
        </row>
        <row r="108">
          <cell r="A108" t="str">
            <v>559964</v>
          </cell>
          <cell r="B108" t="str">
            <v>559964 A &amp; G Exp-Deferred Other Exp  Total</v>
          </cell>
          <cell r="C108">
            <v>364416.9</v>
          </cell>
        </row>
        <row r="109">
          <cell r="A109" t="str">
            <v>559994</v>
          </cell>
          <cell r="B109" t="str">
            <v>559994 Cont in Aid of Const  Total</v>
          </cell>
          <cell r="C109">
            <v>-2026583.47</v>
          </cell>
        </row>
        <row r="110">
          <cell r="A110" t="str">
            <v>560020</v>
          </cell>
          <cell r="B110" t="str">
            <v>560020 Claims/Settlements  Total</v>
          </cell>
          <cell r="C110">
            <v>5000</v>
          </cell>
        </row>
        <row r="111">
          <cell r="A111" t="str">
            <v>560060</v>
          </cell>
          <cell r="B111" t="str">
            <v>560060 Insurance Exp-Business Travel  Total</v>
          </cell>
          <cell r="C111">
            <v>176.74</v>
          </cell>
        </row>
        <row r="112">
          <cell r="A112" t="str">
            <v>560115</v>
          </cell>
          <cell r="B112" t="str">
            <v>560115 Insurance Exp-Other  Total</v>
          </cell>
          <cell r="C112">
            <v>206.25</v>
          </cell>
        </row>
        <row r="113">
          <cell r="A113" t="str">
            <v>562040</v>
          </cell>
          <cell r="B113" t="str">
            <v>562040 Cust&amp;Mktg Exp-Total Bad Debts  Total</v>
          </cell>
          <cell r="C113">
            <v>176864.97</v>
          </cell>
        </row>
        <row r="114">
          <cell r="A114" t="str">
            <v>562130</v>
          </cell>
          <cell r="B114" t="str">
            <v>562130 Cust&amp;Mktg Exp-Repo &amp; Collection  Total</v>
          </cell>
          <cell r="C114">
            <v>26610.06</v>
          </cell>
        </row>
        <row r="115">
          <cell r="A115" t="str">
            <v>562140</v>
          </cell>
          <cell r="B115" t="str">
            <v>562140 Cust&amp;Mktg Exp-Advertising-Gen  Total</v>
          </cell>
          <cell r="C115">
            <v>63086.54</v>
          </cell>
        </row>
        <row r="116">
          <cell r="A116" t="str">
            <v>562142</v>
          </cell>
          <cell r="B116" t="str">
            <v>562142 Advertising-Info  Total</v>
          </cell>
          <cell r="C116">
            <v>8287.85</v>
          </cell>
        </row>
        <row r="117">
          <cell r="A117" t="str">
            <v>562150</v>
          </cell>
          <cell r="B117" t="str">
            <v>562150 Cust&amp;Mktg Exp-Agency Collect Fees  Total</v>
          </cell>
          <cell r="C117">
            <v>44458492.329999998</v>
          </cell>
        </row>
        <row r="118">
          <cell r="A118" t="str">
            <v>565010</v>
          </cell>
          <cell r="B118" t="str">
            <v>565010 Repairs and Maintenance Expenses  Total</v>
          </cell>
          <cell r="C118">
            <v>171.04</v>
          </cell>
        </row>
        <row r="119">
          <cell r="A119" t="str">
            <v>565030</v>
          </cell>
          <cell r="B119" t="str">
            <v>565030 Rep &amp; Maint-Prev  Total</v>
          </cell>
          <cell r="C119">
            <v>2135.15</v>
          </cell>
        </row>
        <row r="120">
          <cell r="A120" t="str">
            <v>566010</v>
          </cell>
          <cell r="B120" t="str">
            <v>566010 Donations-Cash  Total</v>
          </cell>
          <cell r="C120">
            <v>18390.900000000001</v>
          </cell>
        </row>
        <row r="121">
          <cell r="A121" t="str">
            <v>566020</v>
          </cell>
          <cell r="B121" t="str">
            <v>566020 Donations-Non-Cash  Total</v>
          </cell>
          <cell r="C121">
            <v>7400</v>
          </cell>
        </row>
        <row r="122">
          <cell r="A122" t="str">
            <v>566030</v>
          </cell>
          <cell r="B122" t="str">
            <v>566030 Sponsorships/Contributions  Total</v>
          </cell>
          <cell r="C122">
            <v>153011.75</v>
          </cell>
        </row>
        <row r="123">
          <cell r="A123" t="str">
            <v>569010</v>
          </cell>
          <cell r="B123" t="str">
            <v>569010 Leg-Fed/State-Non De  Total</v>
          </cell>
          <cell r="C123">
            <v>5904496.0700000003</v>
          </cell>
        </row>
        <row r="124">
          <cell r="A124" t="str">
            <v>569020</v>
          </cell>
          <cell r="B124" t="str">
            <v>569020 Legislative Exp-Local-Deductible  Total</v>
          </cell>
          <cell r="C124">
            <v>1443661.8</v>
          </cell>
        </row>
        <row r="125">
          <cell r="A125" t="str">
            <v>571010</v>
          </cell>
          <cell r="B125" t="str">
            <v>571010 Utilities Expenses - Electricity  Total</v>
          </cell>
          <cell r="C125">
            <v>420425.53</v>
          </cell>
        </row>
        <row r="126">
          <cell r="A126" t="str">
            <v>571020</v>
          </cell>
          <cell r="B126" t="str">
            <v>571020 Utilities Exp-Telephone  Total</v>
          </cell>
          <cell r="C126">
            <v>49565.93</v>
          </cell>
        </row>
        <row r="127">
          <cell r="A127" t="str">
            <v>572010</v>
          </cell>
          <cell r="B127" t="str">
            <v>572010 Rental &amp; Lease Exp-Office  Total</v>
          </cell>
          <cell r="C127">
            <v>-9445118.9000000004</v>
          </cell>
        </row>
        <row r="128">
          <cell r="A128" t="str">
            <v>621007</v>
          </cell>
          <cell r="B128" t="str">
            <v>621007 Administrative  Total</v>
          </cell>
          <cell r="C128">
            <v>5574655.2599999998</v>
          </cell>
        </row>
        <row r="129">
          <cell r="A129" t="str">
            <v>621011</v>
          </cell>
          <cell r="B129" t="str">
            <v>621011 Information Technology  Total</v>
          </cell>
          <cell r="C129">
            <v>1144588.3400000001</v>
          </cell>
        </row>
        <row r="130">
          <cell r="A130" t="str">
            <v>621013</v>
          </cell>
          <cell r="B130" t="str">
            <v>621013 Office Support Services  Total</v>
          </cell>
          <cell r="C130">
            <v>85506.08</v>
          </cell>
        </row>
        <row r="131">
          <cell r="A131" t="str">
            <v>621014</v>
          </cell>
          <cell r="B131" t="str">
            <v>621014 Facilities Management  Total</v>
          </cell>
          <cell r="C131">
            <v>50377.73</v>
          </cell>
        </row>
        <row r="132">
          <cell r="A132" t="str">
            <v>621015</v>
          </cell>
          <cell r="B132" t="str">
            <v>621015 Security Services  Total</v>
          </cell>
          <cell r="C132">
            <v>110305.25</v>
          </cell>
        </row>
        <row r="133">
          <cell r="A133" t="str">
            <v>621023</v>
          </cell>
          <cell r="B133" t="str">
            <v>621023 Shops  Total</v>
          </cell>
          <cell r="C133">
            <v>547.16999999999996</v>
          </cell>
        </row>
        <row r="134">
          <cell r="A134" t="str">
            <v>641002</v>
          </cell>
          <cell r="B134" t="str">
            <v>641002 Stores Overhead  Total</v>
          </cell>
          <cell r="C134">
            <v>159.29</v>
          </cell>
        </row>
        <row r="135">
          <cell r="A135" t="str">
            <v>641003</v>
          </cell>
          <cell r="B135" t="str">
            <v>641003 Transportation Overhead  Total</v>
          </cell>
          <cell r="C135">
            <v>6287.77</v>
          </cell>
        </row>
        <row r="136">
          <cell r="A136" t="str">
            <v>642025</v>
          </cell>
          <cell r="B136" t="str">
            <v>642025 Finance &amp; Reg  Total</v>
          </cell>
          <cell r="C136">
            <v>-5298573.0599999996</v>
          </cell>
        </row>
        <row r="137">
          <cell r="A137" t="str">
            <v>642026</v>
          </cell>
          <cell r="B137" t="str">
            <v>642026 Human Resources  Total</v>
          </cell>
          <cell r="C137">
            <v>-12623376</v>
          </cell>
        </row>
        <row r="138">
          <cell r="A138" t="str">
            <v>642027</v>
          </cell>
          <cell r="B138" t="str">
            <v>642027 Legal  Total</v>
          </cell>
          <cell r="C138">
            <v>-118144.23</v>
          </cell>
        </row>
        <row r="139">
          <cell r="A139" t="str">
            <v>642052</v>
          </cell>
          <cell r="B139" t="str">
            <v>642052 Financial Transactions Fixed  Total</v>
          </cell>
          <cell r="C139">
            <v>54418.080000000002</v>
          </cell>
        </row>
        <row r="140">
          <cell r="A140" t="str">
            <v>642053</v>
          </cell>
          <cell r="B140" t="str">
            <v>642053 Shared Services Admin &amp; X-Charges  Total</v>
          </cell>
          <cell r="C140">
            <v>555594.03</v>
          </cell>
        </row>
        <row r="141">
          <cell r="A141" t="str">
            <v>642059</v>
          </cell>
          <cell r="B141" t="str">
            <v>642059 Facility Operations &amp; Maint.  Total</v>
          </cell>
          <cell r="C141">
            <v>635896.1</v>
          </cell>
        </row>
        <row r="142">
          <cell r="A142" t="str">
            <v>642060</v>
          </cell>
          <cell r="B142" t="str">
            <v>642060 Security Services  Total</v>
          </cell>
          <cell r="C142">
            <v>106250.75</v>
          </cell>
        </row>
        <row r="143">
          <cell r="A143" t="str">
            <v>642071</v>
          </cell>
          <cell r="B143" t="str">
            <v>642071 Fleet Allocation  Total</v>
          </cell>
          <cell r="C143">
            <v>5911.26</v>
          </cell>
        </row>
        <row r="144">
          <cell r="A144" t="str">
            <v>642078</v>
          </cell>
          <cell r="B144" t="str">
            <v>642078 Labor Allocation  Total</v>
          </cell>
          <cell r="C144">
            <v>448673.59</v>
          </cell>
        </row>
        <row r="145">
          <cell r="A145" t="str">
            <v>642082</v>
          </cell>
          <cell r="B145" t="str">
            <v>642082 Legislative Advocacy  Total</v>
          </cell>
          <cell r="C145">
            <v>6417415.7400000002</v>
          </cell>
        </row>
        <row r="146">
          <cell r="A146" t="str">
            <v>642086</v>
          </cell>
          <cell r="B146" t="str">
            <v>642086 Claims Administration  Total</v>
          </cell>
          <cell r="C146">
            <v>-1211647.43</v>
          </cell>
        </row>
        <row r="147">
          <cell r="A147" t="str">
            <v>642087</v>
          </cell>
          <cell r="B147" t="str">
            <v>642087 Office Rent  Total</v>
          </cell>
          <cell r="C147">
            <v>7046.13</v>
          </cell>
        </row>
        <row r="148">
          <cell r="A148" t="str">
            <v>642088</v>
          </cell>
          <cell r="B148" t="str">
            <v>642088 Convenience Copiers  Total</v>
          </cell>
          <cell r="C148">
            <v>69000.12</v>
          </cell>
        </row>
        <row r="149">
          <cell r="A149" t="str">
            <v>642089</v>
          </cell>
          <cell r="B149" t="str">
            <v>642089 Appliance Sales  Total</v>
          </cell>
          <cell r="C149">
            <v>168081</v>
          </cell>
        </row>
        <row r="150">
          <cell r="A150" t="str">
            <v>642097</v>
          </cell>
          <cell r="B150" t="str">
            <v>642097 Mail Services  Total</v>
          </cell>
          <cell r="C150">
            <v>50199.16</v>
          </cell>
        </row>
        <row r="151">
          <cell r="A151" t="str">
            <v>642098</v>
          </cell>
          <cell r="B151" t="str">
            <v>642098 Records Management  Total</v>
          </cell>
          <cell r="C151">
            <v>55839.96</v>
          </cell>
        </row>
        <row r="152">
          <cell r="A152" t="str">
            <v>642099</v>
          </cell>
          <cell r="B152" t="str">
            <v>642099 IT Admin &amp; X-Charges  Total</v>
          </cell>
          <cell r="C152">
            <v>91095.2</v>
          </cell>
        </row>
        <row r="153">
          <cell r="A153" t="str">
            <v>642100</v>
          </cell>
          <cell r="B153" t="str">
            <v>642100 Corporate Communications  Total</v>
          </cell>
          <cell r="C153">
            <v>-6438770.2800000003</v>
          </cell>
        </row>
        <row r="154">
          <cell r="A154" t="str">
            <v>642200</v>
          </cell>
          <cell r="B154" t="str">
            <v>642200 Corporate Overhead  Total</v>
          </cell>
          <cell r="C154">
            <v>46730541.439999998</v>
          </cell>
        </row>
        <row r="155">
          <cell r="A155" t="str">
            <v>642201</v>
          </cell>
          <cell r="B155" t="str">
            <v>642201 Allocation from REI Corporate OH  Total</v>
          </cell>
          <cell r="C155">
            <v>-50633820.390000001</v>
          </cell>
        </row>
        <row r="156">
          <cell r="A156" t="str">
            <v>643001</v>
          </cell>
          <cell r="B156" t="str">
            <v>643001 Labor-ST-IntActAlloc  Total</v>
          </cell>
          <cell r="C156">
            <v>312906.56</v>
          </cell>
        </row>
        <row r="157">
          <cell r="A157" t="str">
            <v>643002</v>
          </cell>
          <cell r="B157" t="str">
            <v>643002 Labor 1 1/2-IntActAl  Total</v>
          </cell>
          <cell r="C157">
            <v>19026.009999999998</v>
          </cell>
        </row>
        <row r="158">
          <cell r="A158" t="str">
            <v>643003</v>
          </cell>
          <cell r="B158" t="str">
            <v>643003 Labor-DBL-IntActAll  Total</v>
          </cell>
          <cell r="C158">
            <v>1243.8</v>
          </cell>
        </row>
        <row r="159">
          <cell r="A159" t="str">
            <v>643004</v>
          </cell>
          <cell r="B159" t="str">
            <v>643004 Billable Hours  Total</v>
          </cell>
          <cell r="C159">
            <v>544735.97</v>
          </cell>
        </row>
        <row r="160">
          <cell r="A160" t="str">
            <v>643007</v>
          </cell>
          <cell r="B160" t="str">
            <v>643007 Administrative Labor  Total</v>
          </cell>
          <cell r="C160">
            <v>1907779.62</v>
          </cell>
        </row>
        <row r="161">
          <cell r="A161" t="str">
            <v>643008</v>
          </cell>
          <cell r="B161" t="str">
            <v>643008 Property Tax Department Labor  Total</v>
          </cell>
          <cell r="C161">
            <v>26231.37</v>
          </cell>
        </row>
        <row r="162">
          <cell r="A162" t="str">
            <v>643009</v>
          </cell>
          <cell r="B162" t="str">
            <v>643009 Internal Audit Department Labor  Total</v>
          </cell>
          <cell r="C162">
            <v>118.53</v>
          </cell>
        </row>
        <row r="163">
          <cell r="A163" t="str">
            <v>643502</v>
          </cell>
          <cell r="B163" t="str">
            <v>643502 Fleet Pool Vehicles  Total</v>
          </cell>
          <cell r="C163">
            <v>82.26</v>
          </cell>
        </row>
        <row r="164">
          <cell r="A164" t="str">
            <v>643503</v>
          </cell>
          <cell r="B164" t="str">
            <v>643503 Training  Total</v>
          </cell>
          <cell r="C164">
            <v>-345325.44</v>
          </cell>
        </row>
        <row r="165">
          <cell r="A165" t="str">
            <v>643505</v>
          </cell>
          <cell r="B165" t="str">
            <v>643505 Facility ED&amp;C Services  Total</v>
          </cell>
          <cell r="C165">
            <v>373322.08</v>
          </cell>
        </row>
        <row r="166">
          <cell r="A166" t="str">
            <v>643506</v>
          </cell>
          <cell r="B166" t="str">
            <v>643506 Office Support Srvs Variable  Total</v>
          </cell>
          <cell r="C166">
            <v>1</v>
          </cell>
        </row>
        <row r="167">
          <cell r="A167" t="str">
            <v>643507</v>
          </cell>
          <cell r="B167" t="str">
            <v>643507 IT Solutions Delivery  Total</v>
          </cell>
          <cell r="C167">
            <v>84288</v>
          </cell>
        </row>
        <row r="168">
          <cell r="A168" t="str">
            <v>643508</v>
          </cell>
          <cell r="B168" t="str">
            <v>643508 IT Desktop Support  Total</v>
          </cell>
          <cell r="C168">
            <v>925386.23999999999</v>
          </cell>
        </row>
        <row r="169">
          <cell r="A169" t="str">
            <v>643509</v>
          </cell>
          <cell r="B169" t="str">
            <v>643509 Customer Billings / Inserts  Total</v>
          </cell>
          <cell r="C169">
            <v>153.12</v>
          </cell>
        </row>
        <row r="170">
          <cell r="A170" t="str">
            <v>643510</v>
          </cell>
          <cell r="B170" t="str">
            <v>643510 IT Telecom Services  Total</v>
          </cell>
          <cell r="C170">
            <v>237672.64</v>
          </cell>
        </row>
        <row r="171">
          <cell r="A171" t="str">
            <v>643512</v>
          </cell>
          <cell r="B171" t="str">
            <v>643512 Shop Services  Total</v>
          </cell>
          <cell r="C171">
            <v>459</v>
          </cell>
        </row>
        <row r="172">
          <cell r="A172" t="str">
            <v>643517</v>
          </cell>
          <cell r="B172" t="str">
            <v>643517 IT Training  Total</v>
          </cell>
          <cell r="C172">
            <v>134.63</v>
          </cell>
        </row>
        <row r="173">
          <cell r="A173" t="str">
            <v>643519</v>
          </cell>
          <cell r="B173" t="str">
            <v>643519 Graphics  Total</v>
          </cell>
          <cell r="C173">
            <v>44048.95</v>
          </cell>
        </row>
        <row r="174">
          <cell r="A174" t="str">
            <v>643520</v>
          </cell>
          <cell r="B174" t="str">
            <v>643520 Fine Printing  Total</v>
          </cell>
          <cell r="C174">
            <v>8670</v>
          </cell>
        </row>
        <row r="175">
          <cell r="A175" t="str">
            <v>643521</v>
          </cell>
          <cell r="B175" t="str">
            <v>643521 Office Supplies  Total</v>
          </cell>
          <cell r="C175">
            <v>47884.85</v>
          </cell>
        </row>
        <row r="176">
          <cell r="A176" t="str">
            <v>643524</v>
          </cell>
          <cell r="B176" t="str">
            <v>643524 Document Services  Total</v>
          </cell>
          <cell r="C176">
            <v>389589</v>
          </cell>
        </row>
        <row r="177">
          <cell r="A177" t="str">
            <v>643526</v>
          </cell>
          <cell r="B177" t="str">
            <v>643526 Forms Design and Management  Total</v>
          </cell>
          <cell r="C177">
            <v>42590.59</v>
          </cell>
        </row>
        <row r="178">
          <cell r="A178" t="str">
            <v>702010</v>
          </cell>
          <cell r="B178" t="str">
            <v>702010 Depreciation Exp  Total</v>
          </cell>
          <cell r="C178">
            <v>31185848.440000001</v>
          </cell>
        </row>
        <row r="179">
          <cell r="A179" t="str">
            <v>702025</v>
          </cell>
          <cell r="B179" t="str">
            <v>702025 Depreciation Exp-T-Plan  Total</v>
          </cell>
          <cell r="C179">
            <v>-4894927</v>
          </cell>
        </row>
        <row r="180">
          <cell r="A180" t="str">
            <v>702050</v>
          </cell>
          <cell r="B180" t="str">
            <v>702050 Depreciation Exp-Transportation  Total</v>
          </cell>
          <cell r="C180">
            <v>12674.84</v>
          </cell>
        </row>
        <row r="181">
          <cell r="A181" t="str">
            <v>704010</v>
          </cell>
          <cell r="B181" t="str">
            <v>704010 Amortization Exp - Intangibles  Total</v>
          </cell>
          <cell r="C181">
            <v>13471323.189999999</v>
          </cell>
        </row>
        <row r="182">
          <cell r="A182" t="str">
            <v>704020</v>
          </cell>
          <cell r="B182" t="str">
            <v>704020 Amort-Limit Term Plt  Total</v>
          </cell>
          <cell r="C182">
            <v>15674016.6</v>
          </cell>
        </row>
        <row r="183">
          <cell r="A183" t="str">
            <v>708010</v>
          </cell>
          <cell r="B183" t="str">
            <v>708010 Interest Exp - Long-Term Debt  Total</v>
          </cell>
          <cell r="C183">
            <v>70925642.159999996</v>
          </cell>
        </row>
        <row r="184">
          <cell r="A184" t="str">
            <v>708020</v>
          </cell>
          <cell r="B184" t="str">
            <v>708020 Int-S/T Sec  Total</v>
          </cell>
          <cell r="C184">
            <v>9221116.9100000001</v>
          </cell>
        </row>
        <row r="185">
          <cell r="A185" t="str">
            <v>708060</v>
          </cell>
          <cell r="B185" t="str">
            <v>708060 Int- Assoc Comp  Total</v>
          </cell>
          <cell r="C185">
            <v>10951.39</v>
          </cell>
        </row>
        <row r="186">
          <cell r="A186" t="str">
            <v>708080</v>
          </cell>
          <cell r="B186" t="str">
            <v>708080 Int Exp-Over/Under Recvry of Fuel  Total</v>
          </cell>
          <cell r="C186">
            <v>-13591036.99</v>
          </cell>
        </row>
        <row r="187">
          <cell r="A187" t="str">
            <v>708120</v>
          </cell>
          <cell r="B187" t="str">
            <v>708120 Interest Exp-AFUDC-Debt  Total</v>
          </cell>
          <cell r="C187">
            <v>-7812201.6500000004</v>
          </cell>
        </row>
        <row r="188">
          <cell r="A188" t="str">
            <v>708140</v>
          </cell>
          <cell r="B188" t="str">
            <v>708140 Interest Expense-Other  Total</v>
          </cell>
          <cell r="C188">
            <v>378759.78</v>
          </cell>
        </row>
        <row r="189">
          <cell r="A189" t="str">
            <v>708160</v>
          </cell>
          <cell r="B189" t="str">
            <v>708160 Amort-Disc/Prem  Total</v>
          </cell>
          <cell r="C189">
            <v>3113141.54</v>
          </cell>
        </row>
        <row r="190">
          <cell r="A190" t="str">
            <v>708260</v>
          </cell>
          <cell r="B190" t="str">
            <v>708260 Preferred Div of Subsidiary Trust  Total</v>
          </cell>
          <cell r="C190">
            <v>29453113.800000001</v>
          </cell>
        </row>
        <row r="191">
          <cell r="A191" t="str">
            <v>711998</v>
          </cell>
          <cell r="B191" t="str">
            <v>711998 Interest Exp-AFUDC Equity  Total</v>
          </cell>
          <cell r="C191">
            <v>1834758.11</v>
          </cell>
        </row>
        <row r="192">
          <cell r="A192" t="str">
            <v>711999</v>
          </cell>
          <cell r="B192" t="str">
            <v>711999 Interest Exp-AFUDC Debt  Total</v>
          </cell>
          <cell r="C192">
            <v>1598159.41</v>
          </cell>
        </row>
        <row r="193">
          <cell r="A193" t="str">
            <v>712010</v>
          </cell>
          <cell r="B193" t="str">
            <v>712010 Preferred Dividend Requirement  Total</v>
          </cell>
          <cell r="C193">
            <v>267211.99</v>
          </cell>
        </row>
        <row r="194">
          <cell r="A194" t="str">
            <v>712011</v>
          </cell>
          <cell r="B194" t="str">
            <v>712011 Pref Div Approp from Ret Earnings  Total</v>
          </cell>
          <cell r="C194">
            <v>-389588.04</v>
          </cell>
        </row>
        <row r="195">
          <cell r="A195" t="str">
            <v>712015</v>
          </cell>
          <cell r="B195" t="str">
            <v>712015 Common Stock Dividend Requirement  Total</v>
          </cell>
          <cell r="C195">
            <v>329000000</v>
          </cell>
        </row>
        <row r="196">
          <cell r="A196" t="str">
            <v>712016</v>
          </cell>
          <cell r="B196" t="str">
            <v>712016 Common Div Appr  Total</v>
          </cell>
          <cell r="C196">
            <v>-329000000</v>
          </cell>
        </row>
        <row r="197">
          <cell r="A197" t="str">
            <v>717010</v>
          </cell>
          <cell r="B197" t="str">
            <v>717010 Current Income Taxes Exp-Federal  Total</v>
          </cell>
          <cell r="C197">
            <v>267612795.25999999</v>
          </cell>
        </row>
        <row r="198">
          <cell r="A198" t="str">
            <v>717040</v>
          </cell>
          <cell r="B198" t="str">
            <v>717040 Current FIT Exp-Other Inc &amp; Ded  Total</v>
          </cell>
          <cell r="C198">
            <v>-340357.14</v>
          </cell>
        </row>
        <row r="199">
          <cell r="A199" t="str">
            <v>717510</v>
          </cell>
          <cell r="B199" t="str">
            <v>717510 Deferred Inc Taxes Exp-Federal  Total</v>
          </cell>
          <cell r="C199">
            <v>127729445.86</v>
          </cell>
        </row>
        <row r="200">
          <cell r="A200" t="str">
            <v>717540</v>
          </cell>
          <cell r="B200" t="str">
            <v>717540 Def Inc Taxes Exp-Other Inc &amp; Ded  Total</v>
          </cell>
          <cell r="C200">
            <v>-383640</v>
          </cell>
        </row>
        <row r="201">
          <cell r="A201" t="str">
            <v>717545</v>
          </cell>
          <cell r="B201" t="str">
            <v>717545 Amort of Def Inc Taxes Exp  Total</v>
          </cell>
          <cell r="C201">
            <v>-157864655</v>
          </cell>
        </row>
        <row r="202">
          <cell r="A202" t="str">
            <v>717546</v>
          </cell>
          <cell r="B202" t="str">
            <v>717546 Amort of DIT Exp-Other Inc/Ded  Total</v>
          </cell>
          <cell r="C202">
            <v>808404.14</v>
          </cell>
        </row>
        <row r="203">
          <cell r="A203" t="str">
            <v>717550</v>
          </cell>
          <cell r="B203" t="str">
            <v>717550 Amort of Investment Tax Credit  Total</v>
          </cell>
          <cell r="C203">
            <v>-20311190</v>
          </cell>
        </row>
        <row r="204">
          <cell r="A204" t="str">
            <v>720020</v>
          </cell>
          <cell r="B204" t="str">
            <v>720020 Permits &amp; Licenses  Total</v>
          </cell>
          <cell r="C204">
            <v>254641.48</v>
          </cell>
        </row>
        <row r="205">
          <cell r="A205" t="str">
            <v>720030</v>
          </cell>
          <cell r="B205" t="str">
            <v>720030 Ind Assoc Fees/Dues  Total</v>
          </cell>
          <cell r="C205">
            <v>969099</v>
          </cell>
        </row>
        <row r="206">
          <cell r="A206" t="str">
            <v>722010</v>
          </cell>
          <cell r="B206" t="str">
            <v>722010 Penalties &amp; Fines  Total</v>
          </cell>
          <cell r="C206">
            <v>66249.47</v>
          </cell>
        </row>
        <row r="207">
          <cell r="A207" t="str">
            <v>722080</v>
          </cell>
          <cell r="B207" t="str">
            <v>722080 Sales &amp; Use Tax  Total</v>
          </cell>
          <cell r="C207">
            <v>-744901.75</v>
          </cell>
        </row>
        <row r="208">
          <cell r="A208" t="str">
            <v>722130</v>
          </cell>
          <cell r="B208" t="str">
            <v>722130 Franch Fees-City  Total</v>
          </cell>
          <cell r="C208">
            <v>89274647.420000002</v>
          </cell>
        </row>
        <row r="209">
          <cell r="A209" t="str">
            <v>722140</v>
          </cell>
          <cell r="B209" t="str">
            <v>722140 Misc Taxes Exp  Total</v>
          </cell>
          <cell r="C209">
            <v>18466.89</v>
          </cell>
        </row>
        <row r="210">
          <cell r="A210" t="str">
            <v>722150</v>
          </cell>
          <cell r="B210" t="str">
            <v>722150 Other Taxes Expenses - Property  Total</v>
          </cell>
          <cell r="C210">
            <v>-5652877.6100000003</v>
          </cell>
        </row>
        <row r="211">
          <cell r="A211" t="str">
            <v>722160</v>
          </cell>
          <cell r="B211" t="str">
            <v>722160 Other Taxes Exp-FICA  Total</v>
          </cell>
          <cell r="C211">
            <v>628479.89</v>
          </cell>
        </row>
        <row r="212">
          <cell r="A212" t="str">
            <v>722170</v>
          </cell>
          <cell r="B212" t="str">
            <v>722170 Other Taxes Exp-Unemployment  Total</v>
          </cell>
          <cell r="C212">
            <v>26819.56</v>
          </cell>
        </row>
        <row r="213">
          <cell r="A213" t="str">
            <v>722181</v>
          </cell>
          <cell r="B213" t="str">
            <v>722181 Misc Empl Taxes  Total</v>
          </cell>
          <cell r="C213">
            <v>510.48</v>
          </cell>
        </row>
        <row r="214">
          <cell r="A214" t="str">
            <v>722190</v>
          </cell>
          <cell r="B214" t="str">
            <v>722190 State Franchise Tax  Total</v>
          </cell>
          <cell r="C214">
            <v>49445000</v>
          </cell>
        </row>
        <row r="215">
          <cell r="A215" t="str">
            <v>722200</v>
          </cell>
          <cell r="B215" t="str">
            <v>722200 Other Taxes Exp-State Gross Rcpts  Total</v>
          </cell>
          <cell r="C215">
            <v>47428788.149999999</v>
          </cell>
        </row>
      </sheetData>
      <sheetData sheetId="3">
        <row r="6">
          <cell r="A6" t="str">
            <v>401010</v>
          </cell>
          <cell r="B6" t="str">
            <v>401010 Elec Sales-Residential-Base  Total</v>
          </cell>
          <cell r="C6">
            <v>-486674221.06999999</v>
          </cell>
        </row>
        <row r="7">
          <cell r="A7" t="str">
            <v>401012</v>
          </cell>
          <cell r="B7" t="str">
            <v>401012 Elec Sales-Residential-PCRF  Total</v>
          </cell>
          <cell r="C7">
            <v>4758291.88</v>
          </cell>
        </row>
        <row r="8">
          <cell r="A8" t="str">
            <v>401016</v>
          </cell>
          <cell r="B8" t="str">
            <v>401016 Elec Sales-Residential-Fuel  Total</v>
          </cell>
          <cell r="C8">
            <v>-475455690.86000001</v>
          </cell>
        </row>
        <row r="9">
          <cell r="A9" t="str">
            <v>401018</v>
          </cell>
          <cell r="B9" t="str">
            <v>401018 Res-Fuel Ref  Total</v>
          </cell>
          <cell r="C9">
            <v>-29230707.719999999</v>
          </cell>
        </row>
        <row r="10">
          <cell r="A10" t="str">
            <v>401100</v>
          </cell>
          <cell r="B10" t="str">
            <v>401100 Elec Sales-Comm GL-Base  Total</v>
          </cell>
          <cell r="C10">
            <v>-1308265.3700000001</v>
          </cell>
        </row>
        <row r="11">
          <cell r="A11" t="str">
            <v>401102</v>
          </cell>
          <cell r="B11" t="str">
            <v>401102 Elec Sales-Comm GL-PCRF  Total</v>
          </cell>
          <cell r="C11">
            <v>8112.29</v>
          </cell>
        </row>
        <row r="12">
          <cell r="A12" t="str">
            <v>401106</v>
          </cell>
          <cell r="B12" t="str">
            <v>401106 Elec Sales-Comm GL-Fuel  Total</v>
          </cell>
          <cell r="C12">
            <v>-1862637.43</v>
          </cell>
        </row>
        <row r="13">
          <cell r="A13" t="str">
            <v>401108</v>
          </cell>
          <cell r="B13" t="str">
            <v>401108 Elec Sales-Comm GL-Fuel Refund  Total</v>
          </cell>
          <cell r="C13">
            <v>-100194.5</v>
          </cell>
        </row>
        <row r="14">
          <cell r="A14" t="str">
            <v>401110</v>
          </cell>
          <cell r="B14" t="str">
            <v>401110 Elec Sales-Comm MGS-D-Base  Total</v>
          </cell>
          <cell r="C14">
            <v>-315890996.13</v>
          </cell>
        </row>
        <row r="15">
          <cell r="A15" t="str">
            <v>401112</v>
          </cell>
          <cell r="B15" t="str">
            <v>401112 Elec Sales-Comm MGS-D-PCRF  Total</v>
          </cell>
          <cell r="C15">
            <v>2632487.17</v>
          </cell>
        </row>
        <row r="16">
          <cell r="A16" t="str">
            <v>401116</v>
          </cell>
          <cell r="B16" t="str">
            <v>401116 Elec Sales-Comm MGS-D-Fuel  Total</v>
          </cell>
          <cell r="C16">
            <v>-362415977.48000002</v>
          </cell>
        </row>
        <row r="17">
          <cell r="A17" t="str">
            <v>401118</v>
          </cell>
          <cell r="B17" t="str">
            <v>401118 Elec Sales-Comm MGS-D-Fuel Refund  Total</v>
          </cell>
          <cell r="C17">
            <v>-22099555.890000001</v>
          </cell>
        </row>
        <row r="18">
          <cell r="A18" t="str">
            <v>401120</v>
          </cell>
          <cell r="B18" t="str">
            <v>401120 Elec Sales-Comm MGS-T-Base  Total</v>
          </cell>
          <cell r="C18">
            <v>-171899.93</v>
          </cell>
        </row>
        <row r="19">
          <cell r="A19" t="str">
            <v>401122</v>
          </cell>
          <cell r="B19" t="str">
            <v>401122 Elec Sales-Comm MGS-T-PCRF  Total</v>
          </cell>
          <cell r="C19">
            <v>1544.87</v>
          </cell>
        </row>
        <row r="20">
          <cell r="A20" t="str">
            <v>401126</v>
          </cell>
          <cell r="B20" t="str">
            <v>401126 Elec Sales-Comm MGS-T-Fuel  Total</v>
          </cell>
          <cell r="C20">
            <v>-203615.31</v>
          </cell>
        </row>
        <row r="21">
          <cell r="A21" t="str">
            <v>401128</v>
          </cell>
          <cell r="B21" t="str">
            <v>401128 Elec Sales-Comm MGS-T-Fuel Refund  Total</v>
          </cell>
          <cell r="C21">
            <v>-10337.540000000001</v>
          </cell>
        </row>
        <row r="22">
          <cell r="A22" t="str">
            <v>401130</v>
          </cell>
          <cell r="B22" t="str">
            <v>401130 Elec Sales-Comm LGS-D-Base  Total</v>
          </cell>
          <cell r="C22">
            <v>-11503333.890000001</v>
          </cell>
        </row>
        <row r="23">
          <cell r="A23" t="str">
            <v>401132</v>
          </cell>
          <cell r="B23" t="str">
            <v>401132 Elec Sales-Comm LGS-D-PCRF  Total</v>
          </cell>
          <cell r="C23">
            <v>110003.7</v>
          </cell>
        </row>
        <row r="24">
          <cell r="A24" t="str">
            <v>401136</v>
          </cell>
          <cell r="B24" t="str">
            <v>401136 Elec Sales-Comm LGS-D-Fuel  Total</v>
          </cell>
          <cell r="C24">
            <v>-18517713.899999999</v>
          </cell>
        </row>
        <row r="25">
          <cell r="A25" t="str">
            <v>401138</v>
          </cell>
          <cell r="B25" t="str">
            <v>401138 Elec Sales-Comm LGS-D-Fuel Refund  Total</v>
          </cell>
          <cell r="C25">
            <v>-1120568.3500000001</v>
          </cell>
        </row>
        <row r="26">
          <cell r="A26" t="str">
            <v>401148</v>
          </cell>
          <cell r="B26" t="str">
            <v>401148 Elec Sales-Comm LGS-T-Fuel Refund  Total</v>
          </cell>
          <cell r="C26">
            <v>544.07000000000005</v>
          </cell>
        </row>
        <row r="27">
          <cell r="A27" t="str">
            <v>401150</v>
          </cell>
          <cell r="B27" t="str">
            <v>401150 Elec Sales-Comm SPL-Base  Total</v>
          </cell>
          <cell r="C27">
            <v>-88580.31</v>
          </cell>
        </row>
        <row r="28">
          <cell r="A28" t="str">
            <v>401152</v>
          </cell>
          <cell r="B28" t="str">
            <v>401152 Elec Sales-Comm SPL-PCRF  Total</v>
          </cell>
          <cell r="C28">
            <v>3504.15</v>
          </cell>
        </row>
        <row r="29">
          <cell r="A29" t="str">
            <v>401156</v>
          </cell>
          <cell r="B29" t="str">
            <v>401156 Elec Sales-Comm SPL-Fuel  Total</v>
          </cell>
          <cell r="C29">
            <v>-862311.62</v>
          </cell>
        </row>
        <row r="30">
          <cell r="A30" t="str">
            <v>401158</v>
          </cell>
          <cell r="B30" t="str">
            <v>401158 Elec Sales-Comm SPL-Fuel Refund  Total</v>
          </cell>
          <cell r="C30">
            <v>-60116.19</v>
          </cell>
        </row>
        <row r="31">
          <cell r="A31" t="str">
            <v>401194</v>
          </cell>
          <cell r="B31" t="str">
            <v>401194 Elec Sales-Comm GPMGS-D-Fuel  Total</v>
          </cell>
          <cell r="C31">
            <v>-7621374.3399999999</v>
          </cell>
        </row>
        <row r="32">
          <cell r="A32" t="str">
            <v>401195</v>
          </cell>
          <cell r="B32" t="str">
            <v>401195 Elec Sales-Comm GPLGS-D-Fuel  Total</v>
          </cell>
          <cell r="C32">
            <v>-17970.93</v>
          </cell>
        </row>
        <row r="33">
          <cell r="A33" t="str">
            <v>401200</v>
          </cell>
          <cell r="B33" t="str">
            <v>401200 Comm GPMGS-D-FSurch  Total</v>
          </cell>
          <cell r="C33">
            <v>-1068817.78</v>
          </cell>
        </row>
        <row r="34">
          <cell r="A34" t="str">
            <v>401202</v>
          </cell>
          <cell r="B34" t="str">
            <v>401202 Comm GPLGS-D-FSurch  Total</v>
          </cell>
          <cell r="C34">
            <v>-3155.42</v>
          </cell>
        </row>
        <row r="35">
          <cell r="A35" t="str">
            <v>401500</v>
          </cell>
          <cell r="B35" t="str">
            <v>401500 Elec Sales-S Ind MGS-D-Base  Total</v>
          </cell>
          <cell r="C35">
            <v>-15222355.130000001</v>
          </cell>
        </row>
        <row r="36">
          <cell r="A36" t="str">
            <v>401502</v>
          </cell>
          <cell r="B36" t="str">
            <v>401502 Elec Sales-S Ind MGS-D-PCRF  Total</v>
          </cell>
          <cell r="C36">
            <v>125495.85</v>
          </cell>
        </row>
        <row r="37">
          <cell r="A37" t="str">
            <v>401506</v>
          </cell>
          <cell r="B37" t="str">
            <v>401506 Elec Sales-S Ind MGS-D-Fuel  Total</v>
          </cell>
          <cell r="C37">
            <v>-17157092.420000002</v>
          </cell>
        </row>
        <row r="38">
          <cell r="A38" t="str">
            <v>401508</v>
          </cell>
          <cell r="B38" t="str">
            <v>401508 Elec Sales-S Ind MGS-D-Fuel Ref  Total</v>
          </cell>
          <cell r="C38">
            <v>-976684.34</v>
          </cell>
        </row>
        <row r="39">
          <cell r="A39" t="str">
            <v>401510</v>
          </cell>
          <cell r="B39" t="str">
            <v>401510 Elec Sales-S Ind MGS-T-Base  Total</v>
          </cell>
          <cell r="C39">
            <v>-2272548.58</v>
          </cell>
        </row>
        <row r="40">
          <cell r="A40" t="str">
            <v>401512</v>
          </cell>
          <cell r="B40" t="str">
            <v>401512 Elec Sales-S Ind MGS-T-PCRF  Total</v>
          </cell>
          <cell r="C40">
            <v>10564.13</v>
          </cell>
        </row>
        <row r="41">
          <cell r="A41" t="str">
            <v>401516</v>
          </cell>
          <cell r="B41" t="str">
            <v>401516 Elec Sales-S Ind MGS-T-Fuel  Total</v>
          </cell>
          <cell r="C41">
            <v>-1343449.93</v>
          </cell>
        </row>
        <row r="42">
          <cell r="A42" t="str">
            <v>401518</v>
          </cell>
          <cell r="B42" t="str">
            <v>401518 Elec Sales-S Ind MGS-T-Fuel Ref  Total</v>
          </cell>
          <cell r="C42">
            <v>-98161.49</v>
          </cell>
        </row>
        <row r="43">
          <cell r="A43" t="str">
            <v>401520</v>
          </cell>
          <cell r="B43" t="str">
            <v>401520 Elec Sales-S Ind LGS-D-Base  Total</v>
          </cell>
          <cell r="C43">
            <v>-158772604.47</v>
          </cell>
        </row>
        <row r="44">
          <cell r="A44" t="str">
            <v>401522</v>
          </cell>
          <cell r="B44" t="str">
            <v>401522 Elec Sales-S Ind LGS-D-PCRF  Total</v>
          </cell>
          <cell r="C44">
            <v>1434976.23</v>
          </cell>
        </row>
        <row r="45">
          <cell r="A45" t="str">
            <v>401526</v>
          </cell>
          <cell r="B45" t="str">
            <v>401526 Elec Sales-S Ind LGS-D-Fuel  Total</v>
          </cell>
          <cell r="C45">
            <v>-239623587.68000001</v>
          </cell>
        </row>
        <row r="46">
          <cell r="A46" t="str">
            <v>401528</v>
          </cell>
          <cell r="B46" t="str">
            <v>401528 Elec Sales-S Ind LGS-D-Fuel Ref  Total</v>
          </cell>
          <cell r="C46">
            <v>-13805491.470000001</v>
          </cell>
        </row>
        <row r="47">
          <cell r="A47" t="str">
            <v>401530</v>
          </cell>
          <cell r="B47" t="str">
            <v>401530 Elec Sales-S Ind LGS-T-Base  Total</v>
          </cell>
          <cell r="C47">
            <v>-938453.2</v>
          </cell>
        </row>
        <row r="48">
          <cell r="A48" t="str">
            <v>401532</v>
          </cell>
          <cell r="B48" t="str">
            <v>401532 Elec Sales-S Ind LGS-T-PCRF  Total</v>
          </cell>
          <cell r="C48">
            <v>15766.79</v>
          </cell>
        </row>
        <row r="49">
          <cell r="A49" t="str">
            <v>401536</v>
          </cell>
          <cell r="B49" t="str">
            <v>401536 Elec Sales-S Ind LGS-T-Fuel  Total</v>
          </cell>
          <cell r="C49">
            <v>-2554994.5099999998</v>
          </cell>
        </row>
        <row r="50">
          <cell r="A50" t="str">
            <v>401538</v>
          </cell>
          <cell r="B50" t="str">
            <v>401538 Elec Sales-S Ind LGS-T-Fuel Ref  Total</v>
          </cell>
          <cell r="C50">
            <v>-166067.97</v>
          </cell>
        </row>
        <row r="51">
          <cell r="A51" t="str">
            <v>401540</v>
          </cell>
          <cell r="B51" t="str">
            <v>401540 Elec Sales-S Ind SBBLGS-D-Base  Total</v>
          </cell>
          <cell r="C51">
            <v>-160356.38</v>
          </cell>
        </row>
        <row r="52">
          <cell r="A52" t="str">
            <v>401542</v>
          </cell>
          <cell r="B52" t="str">
            <v>401542 Elec Sales-S Ind SBBLGS-D-PCRF  Total</v>
          </cell>
          <cell r="C52">
            <v>1422.78</v>
          </cell>
        </row>
        <row r="53">
          <cell r="A53" t="str">
            <v>401546</v>
          </cell>
          <cell r="B53" t="str">
            <v>401546 Elec Sales-S Ind SBBLGS-D-Fuel  Total</v>
          </cell>
          <cell r="C53">
            <v>-239978.35</v>
          </cell>
        </row>
        <row r="54">
          <cell r="A54" t="str">
            <v>401548</v>
          </cell>
          <cell r="B54" t="str">
            <v>401548 S Ind SBBLGS-D-Fl Re  Total</v>
          </cell>
          <cell r="C54">
            <v>-15378.18</v>
          </cell>
        </row>
        <row r="55">
          <cell r="A55" t="str">
            <v>401560</v>
          </cell>
          <cell r="B55" t="str">
            <v>401560 Elec Sales-S Ind LSEI-Base  Total</v>
          </cell>
          <cell r="C55">
            <v>-1785975.32</v>
          </cell>
        </row>
        <row r="56">
          <cell r="A56" t="str">
            <v>401562</v>
          </cell>
          <cell r="B56" t="str">
            <v>401562 Elec Sales-S Ind LSEI-PCRF  Total</v>
          </cell>
          <cell r="C56">
            <v>25801.68</v>
          </cell>
        </row>
        <row r="57">
          <cell r="A57" t="str">
            <v>401564</v>
          </cell>
          <cell r="B57" t="str">
            <v>401564 Elec Sales-S Ind LSEI-Franchise  Total</v>
          </cell>
          <cell r="C57">
            <v>-162429.92000000001</v>
          </cell>
        </row>
        <row r="58">
          <cell r="A58" t="str">
            <v>401566</v>
          </cell>
          <cell r="B58" t="str">
            <v>401566 Elec Sales-S Ind LSEI-Fuel  Total</v>
          </cell>
          <cell r="C58">
            <v>-4332669.0199999996</v>
          </cell>
        </row>
        <row r="59">
          <cell r="A59" t="str">
            <v>401568</v>
          </cell>
          <cell r="B59" t="str">
            <v>401568 Elec Sales-S Ind LSEI-Fuel Ref  Total</v>
          </cell>
          <cell r="C59">
            <v>-256919.8</v>
          </cell>
        </row>
        <row r="60">
          <cell r="A60" t="str">
            <v>401670</v>
          </cell>
          <cell r="B60" t="str">
            <v>401670 Elec Sales-S Ind SBBMGS-D-Base  Total</v>
          </cell>
          <cell r="C60">
            <v>-13354.23</v>
          </cell>
        </row>
        <row r="61">
          <cell r="A61" t="str">
            <v>401672</v>
          </cell>
          <cell r="B61" t="str">
            <v>401672 Elec Sales-S Ind SBBMGS-D-PCRF  Total</v>
          </cell>
          <cell r="C61">
            <v>96.93</v>
          </cell>
        </row>
        <row r="62">
          <cell r="A62" t="str">
            <v>401676</v>
          </cell>
          <cell r="B62" t="str">
            <v>401676 Elec Sales-S Ind SBBMGS-D-Fuel  Total</v>
          </cell>
          <cell r="C62">
            <v>-11653.68</v>
          </cell>
        </row>
        <row r="63">
          <cell r="A63" t="str">
            <v>401702</v>
          </cell>
          <cell r="B63" t="str">
            <v>401702 Elec Sales-S Ind GPMGS-D-Fuel  Total</v>
          </cell>
          <cell r="C63">
            <v>-932618.55</v>
          </cell>
        </row>
        <row r="64">
          <cell r="A64" t="str">
            <v>401703</v>
          </cell>
          <cell r="B64" t="str">
            <v>401703 S Ind GPMGS-D-FSurch  Total</v>
          </cell>
          <cell r="C64">
            <v>-131032.87</v>
          </cell>
        </row>
        <row r="65">
          <cell r="A65" t="str">
            <v>401712</v>
          </cell>
          <cell r="B65" t="str">
            <v>401712 Elec Sales-S Ind GPLGS-D-Fuel  Total</v>
          </cell>
          <cell r="C65">
            <v>-3852215.84</v>
          </cell>
        </row>
        <row r="66">
          <cell r="A66" t="str">
            <v>401713</v>
          </cell>
          <cell r="B66" t="str">
            <v>401713 S Ind GPLGS-D-FSurch  Total</v>
          </cell>
          <cell r="C66">
            <v>-527114.53</v>
          </cell>
        </row>
        <row r="67">
          <cell r="A67" t="str">
            <v>402000</v>
          </cell>
          <cell r="B67" t="str">
            <v>402000 Elec Sales-Lg Ind LOS-A-Base  Total</v>
          </cell>
          <cell r="C67">
            <v>-52873128.57</v>
          </cell>
        </row>
        <row r="68">
          <cell r="A68" t="str">
            <v>402002</v>
          </cell>
          <cell r="B68" t="str">
            <v>402002 Elec Sales-Lg Ind LOS-A-PCRF  Total</v>
          </cell>
          <cell r="C68">
            <v>535634.16</v>
          </cell>
        </row>
        <row r="69">
          <cell r="A69" t="str">
            <v>402004</v>
          </cell>
          <cell r="B69" t="str">
            <v>402004 Elec Sales-Lg Ind LOS-A-Franch  Total</v>
          </cell>
          <cell r="C69">
            <v>-1490384.55</v>
          </cell>
        </row>
        <row r="70">
          <cell r="A70" t="str">
            <v>402006</v>
          </cell>
          <cell r="B70" t="str">
            <v>402006 Elec Sales-Lg Ind LOS-A-Fuel  Total</v>
          </cell>
          <cell r="C70">
            <v>-114945334.51000001</v>
          </cell>
        </row>
        <row r="71">
          <cell r="A71" t="str">
            <v>402008</v>
          </cell>
          <cell r="B71" t="str">
            <v>402008 Elec Sales-Lg Ind LOS-A-Fuel Ref  Total</v>
          </cell>
          <cell r="C71">
            <v>-6582859.5199999996</v>
          </cell>
        </row>
        <row r="72">
          <cell r="A72" t="str">
            <v>402010</v>
          </cell>
          <cell r="B72" t="str">
            <v>402010 Elec Sales-Lg Ind LOS-B-Base  Total</v>
          </cell>
          <cell r="C72">
            <v>-22053694.620000001</v>
          </cell>
        </row>
        <row r="73">
          <cell r="A73" t="str">
            <v>402012</v>
          </cell>
          <cell r="B73" t="str">
            <v>402012 Elec Sales-Lg Ind LOS-B-PCRF  Total</v>
          </cell>
          <cell r="C73">
            <v>189420.41</v>
          </cell>
        </row>
        <row r="74">
          <cell r="A74" t="str">
            <v>402014</v>
          </cell>
          <cell r="B74" t="str">
            <v>402014 Elec Sales-Lg Ind LOS-B-Franch  Total</v>
          </cell>
          <cell r="C74">
            <v>-234833.22</v>
          </cell>
        </row>
        <row r="75">
          <cell r="A75" t="str">
            <v>402016</v>
          </cell>
          <cell r="B75" t="str">
            <v>402016 Elec Sales-Lg Ind LOS-B-Fuel  Total</v>
          </cell>
          <cell r="C75">
            <v>-61367668.560000002</v>
          </cell>
        </row>
        <row r="76">
          <cell r="A76" t="str">
            <v>402018</v>
          </cell>
          <cell r="B76" t="str">
            <v>402018 Elec Sales-Lg Ind LOS-B-Fuel Ref  Total</v>
          </cell>
          <cell r="C76">
            <v>-5093817.4800000004</v>
          </cell>
        </row>
        <row r="77">
          <cell r="A77" t="str">
            <v>402020</v>
          </cell>
          <cell r="B77" t="str">
            <v>402020 Elec Sales-Lg Ind IS-30-Base  Total</v>
          </cell>
          <cell r="C77">
            <v>-6858040.1199999992</v>
          </cell>
        </row>
        <row r="78">
          <cell r="A78" t="str">
            <v>402024</v>
          </cell>
          <cell r="B78" t="str">
            <v>402024 Elec Sales-Lg Ind IS-30-Franch  Total</v>
          </cell>
          <cell r="C78">
            <v>-286273.90000000002</v>
          </cell>
        </row>
        <row r="79">
          <cell r="A79" t="str">
            <v>402026</v>
          </cell>
          <cell r="B79" t="str">
            <v>402026 Elec Sales-Lg Ind IS-30-Fuel  Total</v>
          </cell>
          <cell r="C79">
            <v>-40739291.840000004</v>
          </cell>
        </row>
        <row r="80">
          <cell r="A80" t="str">
            <v>402028</v>
          </cell>
          <cell r="B80" t="str">
            <v>402028 Elec Sales-Lg Ind IS-30-Fuel Ref  Total</v>
          </cell>
          <cell r="C80">
            <v>-2819939.55</v>
          </cell>
        </row>
        <row r="81">
          <cell r="A81" t="str">
            <v>402030</v>
          </cell>
          <cell r="B81" t="str">
            <v>402030 Elec Sales-Lg Ind ISS-Base  Total</v>
          </cell>
          <cell r="C81">
            <v>-1140458.51</v>
          </cell>
        </row>
        <row r="82">
          <cell r="A82" t="str">
            <v>402040</v>
          </cell>
          <cell r="B82" t="str">
            <v>402040 Elec Sales-Lg Ind SES-D-Base  Total</v>
          </cell>
          <cell r="C82">
            <v>-389419</v>
          </cell>
        </row>
        <row r="83">
          <cell r="A83" t="str">
            <v>402044</v>
          </cell>
          <cell r="B83" t="str">
            <v>402044 Elec Sales-Lg Ind SES-D-Franch  Total</v>
          </cell>
          <cell r="C83">
            <v>-31332.92</v>
          </cell>
        </row>
        <row r="84">
          <cell r="A84" t="str">
            <v>402046</v>
          </cell>
          <cell r="B84" t="str">
            <v>402046 Elec Sales-Lg Ind SES-D-Fuel  Total</v>
          </cell>
          <cell r="C84">
            <v>-663401.73</v>
          </cell>
        </row>
        <row r="85">
          <cell r="A85" t="str">
            <v>402048</v>
          </cell>
          <cell r="B85" t="str">
            <v>402048 Elec Sales-Lg Ind SES-D-Fuel Ref  Total</v>
          </cell>
          <cell r="C85">
            <v>-59350.39</v>
          </cell>
        </row>
        <row r="86">
          <cell r="A86" t="str">
            <v>402050</v>
          </cell>
          <cell r="B86" t="str">
            <v>402050 Elec Sales-Lg Ind SES-T-Base  Total</v>
          </cell>
          <cell r="C86">
            <v>-5374001.04</v>
          </cell>
        </row>
        <row r="87">
          <cell r="A87" t="str">
            <v>402054</v>
          </cell>
          <cell r="B87" t="str">
            <v>402054 Elec Sales-Lg Ind SES-T-Franch  Total</v>
          </cell>
          <cell r="C87">
            <v>-20287.18</v>
          </cell>
        </row>
        <row r="88">
          <cell r="A88" t="str">
            <v>402056</v>
          </cell>
          <cell r="B88" t="str">
            <v>402056 Elec Sales-Lg Ind SES-T-Fuel  Total</v>
          </cell>
          <cell r="C88">
            <v>-8817760.5399999991</v>
          </cell>
        </row>
        <row r="89">
          <cell r="A89" t="str">
            <v>402058</v>
          </cell>
          <cell r="B89" t="str">
            <v>402058 Elec Sales-Lg Ind SES-T-Fuel Ref  Total</v>
          </cell>
          <cell r="C89">
            <v>-992396.18</v>
          </cell>
        </row>
        <row r="90">
          <cell r="A90" t="str">
            <v>402060</v>
          </cell>
          <cell r="B90" t="str">
            <v>402060 Elec Sales-Lg Ind EIS-D-Base  Total</v>
          </cell>
          <cell r="C90">
            <v>-822335.65</v>
          </cell>
        </row>
        <row r="91">
          <cell r="A91" t="str">
            <v>402066</v>
          </cell>
          <cell r="B91" t="str">
            <v>402066 Elec Sales-Lg Ind EIS-D-Fuel  Total</v>
          </cell>
          <cell r="C91">
            <v>-1184756.01</v>
          </cell>
        </row>
        <row r="92">
          <cell r="A92" t="str">
            <v>402068</v>
          </cell>
          <cell r="B92" t="str">
            <v>402068 Elec Sales-Lg Ind EIS-D-Fuel Ref  Total</v>
          </cell>
          <cell r="C92">
            <v>-84369.77</v>
          </cell>
        </row>
        <row r="93">
          <cell r="A93" t="str">
            <v>402070</v>
          </cell>
          <cell r="B93" t="str">
            <v>402070 Elec Sales-Lg Ind EIS-T-Base  Total</v>
          </cell>
          <cell r="C93">
            <v>-868460.49</v>
          </cell>
        </row>
        <row r="94">
          <cell r="A94" t="str">
            <v>402076</v>
          </cell>
          <cell r="B94" t="str">
            <v>402076 Elec Sales-Lg Ind EIS-T-Fuel  Total</v>
          </cell>
          <cell r="C94">
            <v>-2050546.18</v>
          </cell>
        </row>
        <row r="95">
          <cell r="A95" t="str">
            <v>402078</v>
          </cell>
          <cell r="B95" t="str">
            <v>402078 Elec Sales-Lg Ind EIS-T-Fuel Ref  Total</v>
          </cell>
          <cell r="C95">
            <v>-23688.75</v>
          </cell>
        </row>
        <row r="96">
          <cell r="A96" t="str">
            <v>402080</v>
          </cell>
          <cell r="B96" t="str">
            <v>402080 Elec Sales-Lg Ind SCP-Base  Total</v>
          </cell>
          <cell r="C96">
            <v>-29161977.969999999</v>
          </cell>
        </row>
        <row r="97">
          <cell r="A97" t="str">
            <v>402084</v>
          </cell>
          <cell r="B97" t="str">
            <v>402084 Elec Sales-Lg Ind SCP-Franchise  Total</v>
          </cell>
          <cell r="C97">
            <v>-72843.25</v>
          </cell>
        </row>
        <row r="98">
          <cell r="A98" t="str">
            <v>402086</v>
          </cell>
          <cell r="B98" t="str">
            <v>402086 Elec Sales-Lg Ind SCP-Fuel  Total</v>
          </cell>
          <cell r="C98">
            <v>-91338355.890000001</v>
          </cell>
        </row>
        <row r="99">
          <cell r="A99" t="str">
            <v>402088</v>
          </cell>
          <cell r="B99" t="str">
            <v>402088 Elec Sales-Lg Ind SCP-Fuel Ref  Total</v>
          </cell>
          <cell r="C99">
            <v>-6126216.5899999999</v>
          </cell>
        </row>
        <row r="100">
          <cell r="A100" t="str">
            <v>402090</v>
          </cell>
          <cell r="B100" t="str">
            <v>402090 LI SBBVAR-Base/BRSD  Total</v>
          </cell>
          <cell r="C100">
            <v>38479.89</v>
          </cell>
        </row>
        <row r="101">
          <cell r="A101" t="str">
            <v>402096</v>
          </cell>
          <cell r="B101" t="str">
            <v>402096 Elec Sales-Lg Ind SBBVAR-Fuel  Total</v>
          </cell>
          <cell r="C101">
            <v>-6679680.2300000004</v>
          </cell>
        </row>
        <row r="102">
          <cell r="A102" t="str">
            <v>402102</v>
          </cell>
          <cell r="B102" t="str">
            <v>402102 Elec Sales-Lg Ind SBBLOSB-PCRF  Total</v>
          </cell>
          <cell r="C102">
            <v>1761.27</v>
          </cell>
        </row>
        <row r="103">
          <cell r="A103" t="str">
            <v>402106</v>
          </cell>
          <cell r="B103" t="str">
            <v>402106 Elec Sales-Lg Ind SBBLOSB-Fuel  Total</v>
          </cell>
          <cell r="C103">
            <v>-8198616.0199999996</v>
          </cell>
        </row>
        <row r="104">
          <cell r="A104" t="str">
            <v>402116</v>
          </cell>
          <cell r="B104" t="str">
            <v>402116 Elec Sales-Lg Ind SBBSIP-Fuel  Total</v>
          </cell>
          <cell r="C104">
            <v>-752997.27</v>
          </cell>
        </row>
        <row r="105">
          <cell r="A105" t="str">
            <v>402400</v>
          </cell>
          <cell r="B105" t="str">
            <v>402400 Elec Sales-Interrupt IS-I-Base  Total</v>
          </cell>
          <cell r="C105">
            <v>-5032.21</v>
          </cell>
        </row>
        <row r="106">
          <cell r="A106" t="str">
            <v>402404</v>
          </cell>
          <cell r="B106" t="str">
            <v>402404 Elec Sales-Interrupt IS-I-Franch  Total</v>
          </cell>
          <cell r="C106">
            <v>-42911.81</v>
          </cell>
        </row>
        <row r="107">
          <cell r="A107" t="str">
            <v>402406</v>
          </cell>
          <cell r="B107" t="str">
            <v>402406 Elec Sales-Interrupt IS-I-Fuel  Total</v>
          </cell>
          <cell r="C107">
            <v>-44478239.030000001</v>
          </cell>
        </row>
        <row r="108">
          <cell r="A108" t="str">
            <v>402410</v>
          </cell>
          <cell r="B108" t="str">
            <v>402410 Elec Sales-Interrupt IS-10-Base  Total</v>
          </cell>
          <cell r="C108">
            <v>-3354.73</v>
          </cell>
        </row>
        <row r="109">
          <cell r="A109" t="str">
            <v>402414</v>
          </cell>
          <cell r="B109" t="str">
            <v>402414 Inter IS-10-Franchis  Total</v>
          </cell>
          <cell r="C109">
            <v>-264372.90000000002</v>
          </cell>
        </row>
        <row r="110">
          <cell r="A110" t="str">
            <v>402416</v>
          </cell>
          <cell r="B110" t="str">
            <v>402416 Elec Sales-Interrupt IS-10-Fuel  Total</v>
          </cell>
          <cell r="C110">
            <v>-124966195.22</v>
          </cell>
        </row>
        <row r="111">
          <cell r="A111" t="str">
            <v>402424</v>
          </cell>
          <cell r="B111" t="str">
            <v>402424 Inter SBI-Franchise  Total</v>
          </cell>
          <cell r="C111">
            <v>-4282.24</v>
          </cell>
        </row>
        <row r="112">
          <cell r="A112" t="str">
            <v>402426</v>
          </cell>
          <cell r="B112" t="str">
            <v>402426 Elec Sales-Interrupt SBI-Fuel  Total</v>
          </cell>
          <cell r="C112">
            <v>-7101817.0899999999</v>
          </cell>
        </row>
        <row r="113">
          <cell r="A113" t="str">
            <v>402700</v>
          </cell>
          <cell r="B113" t="str">
            <v>402700 Elec Sales-Municipal SPL-Base  Total</v>
          </cell>
          <cell r="C113">
            <v>-184842.4</v>
          </cell>
        </row>
        <row r="114">
          <cell r="A114" t="str">
            <v>402702</v>
          </cell>
          <cell r="B114" t="str">
            <v>402702 Elec Sales-Municipal SPL-PCRF  Total</v>
          </cell>
          <cell r="C114">
            <v>13211.6</v>
          </cell>
        </row>
        <row r="115">
          <cell r="A115" t="str">
            <v>402706</v>
          </cell>
          <cell r="B115" t="str">
            <v>402706 Elec Sales-Municipal SPL-Fuel  Total</v>
          </cell>
          <cell r="C115">
            <v>-3242553.79</v>
          </cell>
        </row>
        <row r="116">
          <cell r="A116" t="str">
            <v>402708</v>
          </cell>
          <cell r="B116" t="str">
            <v>402708 Elec Sales-Municipal SPL-Fuel Ref  Total</v>
          </cell>
          <cell r="C116">
            <v>-221608.15</v>
          </cell>
        </row>
        <row r="117">
          <cell r="A117" t="str">
            <v>402710</v>
          </cell>
          <cell r="B117" t="str">
            <v>402710 Public Util TNP-Base  Total</v>
          </cell>
          <cell r="C117">
            <v>-3240820.88</v>
          </cell>
        </row>
        <row r="118">
          <cell r="A118" t="str">
            <v>402712</v>
          </cell>
          <cell r="B118" t="str">
            <v>402712 Public Util TNP-PCRF  Total</v>
          </cell>
          <cell r="C118">
            <v>81325.56</v>
          </cell>
        </row>
        <row r="119">
          <cell r="A119" t="str">
            <v>402716</v>
          </cell>
          <cell r="B119" t="str">
            <v>402716 Public Util TNP-Fuel  Total</v>
          </cell>
          <cell r="C119">
            <v>-5060360.3</v>
          </cell>
        </row>
        <row r="120">
          <cell r="A120" t="str">
            <v>402718</v>
          </cell>
          <cell r="B120" t="str">
            <v>402718 Pbl Util TNP-Fuel Re  Total</v>
          </cell>
          <cell r="C120">
            <v>-373177.53</v>
          </cell>
        </row>
        <row r="121">
          <cell r="A121" t="str">
            <v>402810</v>
          </cell>
          <cell r="B121" t="str">
            <v>402810 Elec Sales Rev - Other  Total</v>
          </cell>
          <cell r="C121">
            <v>-831320</v>
          </cell>
        </row>
        <row r="122">
          <cell r="A122" t="str">
            <v>402830</v>
          </cell>
          <cell r="B122" t="str">
            <v>402830 Elec Sales-Over/(Under) Rec Fuel  Total</v>
          </cell>
          <cell r="C122">
            <v>92047183.879999995</v>
          </cell>
        </row>
        <row r="123">
          <cell r="A123" t="str">
            <v>402835</v>
          </cell>
          <cell r="B123" t="str">
            <v>402835 Elec Sales-Over/(Under) Rec PCRF  Total</v>
          </cell>
          <cell r="C123">
            <v>-468297.12</v>
          </cell>
        </row>
        <row r="124">
          <cell r="A124" t="str">
            <v>402840</v>
          </cell>
          <cell r="B124" t="str">
            <v>402840 Energy Svcs Sales  Total</v>
          </cell>
          <cell r="C124">
            <v>-2334270.65</v>
          </cell>
        </row>
        <row r="125">
          <cell r="A125" t="str">
            <v>402880</v>
          </cell>
          <cell r="B125" t="str">
            <v>402880 Elec Sales-HIPG Reg Mkt-Based Gen  Total</v>
          </cell>
          <cell r="C125">
            <v>0</v>
          </cell>
        </row>
        <row r="126">
          <cell r="A126" t="str">
            <v>402890</v>
          </cell>
          <cell r="B126" t="str">
            <v>402890 Energy Svc-Steam  Total</v>
          </cell>
          <cell r="C126">
            <v>288457.59000000003</v>
          </cell>
        </row>
        <row r="127">
          <cell r="A127" t="str">
            <v>402900</v>
          </cell>
          <cell r="B127" t="str">
            <v>402900 Recovered Fuel Costs-Coal  Total</v>
          </cell>
          <cell r="C127">
            <v>-66231.22</v>
          </cell>
        </row>
        <row r="128">
          <cell r="A128" t="str">
            <v>402930</v>
          </cell>
          <cell r="B128" t="str">
            <v>402930 Mkt Based Other Rev  Total</v>
          </cell>
          <cell r="C128">
            <v>0</v>
          </cell>
        </row>
        <row r="129">
          <cell r="A129" t="str">
            <v>404010</v>
          </cell>
          <cell r="B129" t="str">
            <v>404010 Electricity Transmission Revenues  Total</v>
          </cell>
          <cell r="C129">
            <v>-2157714.7000000002</v>
          </cell>
        </row>
        <row r="130">
          <cell r="A130" t="str">
            <v>404020</v>
          </cell>
          <cell r="B130" t="str">
            <v>404020 Elec Trans Rev-Line Loss Rev-Gen  Total</v>
          </cell>
          <cell r="C130">
            <v>-4459364.46</v>
          </cell>
        </row>
        <row r="131">
          <cell r="A131" t="str">
            <v>406010</v>
          </cell>
          <cell r="B131" t="str">
            <v>406010 Mktg/Enrgy Trad Elec Rev-Assoc Co  Total</v>
          </cell>
          <cell r="C131">
            <v>0</v>
          </cell>
        </row>
        <row r="132">
          <cell r="A132" t="str">
            <v>407010</v>
          </cell>
          <cell r="B132" t="str">
            <v>407010 Mktg/Enrgy Trad Elec Rev-Base  Total</v>
          </cell>
          <cell r="C132">
            <v>-705557.95</v>
          </cell>
        </row>
        <row r="133">
          <cell r="A133" t="str">
            <v>407012</v>
          </cell>
          <cell r="B133" t="str">
            <v>407012 Mktg/Enrgy Trad Elec Rev-Fuel  Total</v>
          </cell>
          <cell r="C133">
            <v>-55566831.649999999</v>
          </cell>
        </row>
        <row r="134">
          <cell r="A134" t="str">
            <v>407014</v>
          </cell>
          <cell r="B134" t="str">
            <v>407014 Ancillary Svcs-Fuel  Total</v>
          </cell>
          <cell r="C134">
            <v>-243200.77</v>
          </cell>
        </row>
        <row r="135">
          <cell r="A135" t="str">
            <v>407015</v>
          </cell>
          <cell r="B135" t="str">
            <v>407015 Anc Svcs-Gen-Fuel  Total</v>
          </cell>
          <cell r="C135">
            <v>-1521000</v>
          </cell>
        </row>
        <row r="136">
          <cell r="A136" t="str">
            <v>407016</v>
          </cell>
          <cell r="B136" t="str">
            <v>407016 Ancillary Svcs-Base  Total</v>
          </cell>
          <cell r="C136">
            <v>-1578210.98</v>
          </cell>
        </row>
        <row r="137">
          <cell r="A137" t="str">
            <v>407017</v>
          </cell>
          <cell r="B137" t="str">
            <v>407017 Mktg/Enrgy Trd Elec-Ancil-Gen Bas  Total</v>
          </cell>
          <cell r="C137">
            <v>-1824525.38</v>
          </cell>
        </row>
        <row r="138">
          <cell r="A138" t="str">
            <v>443010</v>
          </cell>
          <cell r="B138" t="str">
            <v>443010 Other Operating Revenues  Total</v>
          </cell>
          <cell r="C138">
            <v>-12644384.380000001</v>
          </cell>
        </row>
        <row r="139">
          <cell r="A139" t="str">
            <v>481010</v>
          </cell>
          <cell r="B139" t="str">
            <v>481010 Capitalized Equity (AFUDC)  Total</v>
          </cell>
          <cell r="C139">
            <v>-44613.29</v>
          </cell>
        </row>
        <row r="140">
          <cell r="A140" t="str">
            <v>491010</v>
          </cell>
          <cell r="B140" t="str">
            <v>491010 Misc Non-Oper Rev  Total</v>
          </cell>
          <cell r="C140">
            <v>-330570.45</v>
          </cell>
        </row>
        <row r="141">
          <cell r="A141" t="str">
            <v>500010</v>
          </cell>
          <cell r="B141" t="str">
            <v>500010 Fuel Exp-Gas-Reconcilable  Total</v>
          </cell>
          <cell r="C141">
            <v>987032630.33000004</v>
          </cell>
        </row>
        <row r="142">
          <cell r="A142" t="str">
            <v>500012</v>
          </cell>
          <cell r="B142" t="str">
            <v>500012 Fuel Exp-Gas-Reconcilable-Other  Total</v>
          </cell>
          <cell r="C142">
            <v>189995795.86000001</v>
          </cell>
        </row>
        <row r="143">
          <cell r="A143" t="str">
            <v>500020</v>
          </cell>
          <cell r="B143" t="str">
            <v>500020 Fuel Exp-Oil-Reconcilable  Total</v>
          </cell>
          <cell r="C143">
            <v>13588733.059999999</v>
          </cell>
        </row>
        <row r="144">
          <cell r="A144" t="str">
            <v>500022</v>
          </cell>
          <cell r="B144" t="str">
            <v>500022 Fuel Exp-Oil-Reconcilable-Other  Total</v>
          </cell>
          <cell r="C144">
            <v>11066.81</v>
          </cell>
        </row>
        <row r="145">
          <cell r="A145" t="str">
            <v>500025</v>
          </cell>
          <cell r="B145" t="str">
            <v>500025 Fuel Exp-Oil-Non Reconcilable  Total</v>
          </cell>
          <cell r="C145">
            <v>2539625.6800000002</v>
          </cell>
        </row>
        <row r="146">
          <cell r="A146" t="str">
            <v>500027</v>
          </cell>
          <cell r="B146" t="str">
            <v>500027 Fuel Exp-Oil-Non Reconcilable  Total</v>
          </cell>
          <cell r="C146">
            <v>133147.63</v>
          </cell>
        </row>
        <row r="147">
          <cell r="A147" t="str">
            <v>500030</v>
          </cell>
          <cell r="B147" t="str">
            <v>500030 Fuel Exp-Coal-Reconcilable  Total</v>
          </cell>
          <cell r="C147">
            <v>263458463.42000002</v>
          </cell>
        </row>
        <row r="148">
          <cell r="A148" t="str">
            <v>500035</v>
          </cell>
          <cell r="B148" t="str">
            <v>500035 Fuel Exp-Coal-Non Reconcilable  Total</v>
          </cell>
          <cell r="C148">
            <v>5221759.4800000004</v>
          </cell>
        </row>
        <row r="149">
          <cell r="A149" t="str">
            <v>500040</v>
          </cell>
          <cell r="B149" t="str">
            <v>500040 Fuel Exp-Lignite-Reconcilable  Total</v>
          </cell>
          <cell r="C149">
            <v>132552240.64</v>
          </cell>
        </row>
        <row r="150">
          <cell r="A150" t="str">
            <v>500045</v>
          </cell>
          <cell r="B150" t="str">
            <v>500045 Fuel Exp-Lignite-Non Reconcilable  Total</v>
          </cell>
          <cell r="C150">
            <v>19538678.349999998</v>
          </cell>
        </row>
        <row r="151">
          <cell r="A151" t="str">
            <v>500065</v>
          </cell>
          <cell r="B151" t="str">
            <v>500065 Fuel Exp-Oth-Nonrec  Total</v>
          </cell>
          <cell r="C151">
            <v>26278.240000000002</v>
          </cell>
        </row>
        <row r="152">
          <cell r="A152" t="str">
            <v>500070</v>
          </cell>
          <cell r="B152" t="str">
            <v>500070 Fuel Exp-Railcar Maintenance  Total</v>
          </cell>
          <cell r="C152">
            <v>6206375.9800000004</v>
          </cell>
        </row>
        <row r="153">
          <cell r="A153" t="str">
            <v>500080</v>
          </cell>
          <cell r="B153" t="str">
            <v>500080 Fuel Exp-Variable Market Based  Total</v>
          </cell>
          <cell r="C153">
            <v>0</v>
          </cell>
        </row>
        <row r="154">
          <cell r="A154" t="str">
            <v>500090</v>
          </cell>
          <cell r="B154" t="str">
            <v>500090 Fuel Exp-Fuel Offset from Steam  Total</v>
          </cell>
          <cell r="C154">
            <v>0</v>
          </cell>
        </row>
        <row r="155">
          <cell r="A155" t="str">
            <v>500100</v>
          </cell>
          <cell r="B155" t="str">
            <v>500100 Fuel Exp-Short-Term Market Based  Total</v>
          </cell>
          <cell r="C155">
            <v>8456</v>
          </cell>
        </row>
        <row r="156">
          <cell r="A156" t="str">
            <v>500110</v>
          </cell>
          <cell r="B156" t="str">
            <v>500110 Fuel Exp-Long-Term Market Based  Total</v>
          </cell>
          <cell r="C156">
            <v>-8456</v>
          </cell>
        </row>
        <row r="157">
          <cell r="A157" t="str">
            <v>502010</v>
          </cell>
          <cell r="B157" t="str">
            <v>502010 Energy Purchases Exp-Other  Total</v>
          </cell>
          <cell r="C157">
            <v>726883138.52999997</v>
          </cell>
        </row>
        <row r="158">
          <cell r="A158" t="str">
            <v>503010</v>
          </cell>
          <cell r="B158" t="str">
            <v>503010 Purchase Capacity Exp  Total</v>
          </cell>
          <cell r="C158">
            <v>21740400</v>
          </cell>
        </row>
        <row r="159">
          <cell r="A159" t="str">
            <v>506510</v>
          </cell>
          <cell r="B159" t="str">
            <v>506510 Transmission Line Losses Exp  Total</v>
          </cell>
          <cell r="C159">
            <v>9473143.8600000031</v>
          </cell>
        </row>
        <row r="160">
          <cell r="A160" t="str">
            <v>509010</v>
          </cell>
          <cell r="B160" t="str">
            <v>509010 Broker Fees Exp  Total</v>
          </cell>
          <cell r="C160">
            <v>3831482.19</v>
          </cell>
        </row>
        <row r="161">
          <cell r="A161" t="str">
            <v>515040</v>
          </cell>
          <cell r="B161" t="str">
            <v>515040 Sal&amp;Wages Exp-Bonus/Inc-Exempt  Total</v>
          </cell>
          <cell r="C161">
            <v>6383617.9899999993</v>
          </cell>
        </row>
        <row r="162">
          <cell r="A162" t="str">
            <v>515042</v>
          </cell>
          <cell r="B162" t="str">
            <v>515042 Bonus/Inc-Non-Exempt  Total</v>
          </cell>
          <cell r="C162">
            <v>371522.98</v>
          </cell>
        </row>
        <row r="163">
          <cell r="A163" t="str">
            <v>515044</v>
          </cell>
          <cell r="B163" t="str">
            <v>515044 Bonus/Inc-Union  Total</v>
          </cell>
          <cell r="C163">
            <v>952556.92</v>
          </cell>
        </row>
        <row r="164">
          <cell r="A164" t="str">
            <v>515050</v>
          </cell>
          <cell r="B164" t="str">
            <v>515050 Non-prod-Exempt  Total</v>
          </cell>
          <cell r="C164">
            <v>3982145.8</v>
          </cell>
        </row>
        <row r="165">
          <cell r="A165" t="str">
            <v>515052</v>
          </cell>
          <cell r="B165" t="str">
            <v>515052 Non-prod-Non-Exempt  Total</v>
          </cell>
          <cell r="C165">
            <v>749979.57</v>
          </cell>
        </row>
        <row r="166">
          <cell r="A166" t="str">
            <v>515054</v>
          </cell>
          <cell r="B166" t="str">
            <v>515054 Sal&amp;Wages Exp-Non-prod Time-Union  Total</v>
          </cell>
          <cell r="C166">
            <v>9163987.0400000028</v>
          </cell>
        </row>
        <row r="167">
          <cell r="A167" t="str">
            <v>515060</v>
          </cell>
          <cell r="B167" t="str">
            <v>515060 Sal&amp;Wages Exp-Temporary/Contract  Total</v>
          </cell>
          <cell r="C167">
            <v>7091565.2299999995</v>
          </cell>
        </row>
        <row r="168">
          <cell r="A168" t="str">
            <v>515070</v>
          </cell>
          <cell r="B168" t="str">
            <v>515070 Sal&amp;Wages Exp-Severance  Total</v>
          </cell>
          <cell r="C168">
            <v>7708.34</v>
          </cell>
        </row>
        <row r="169">
          <cell r="A169" t="str">
            <v>517988</v>
          </cell>
          <cell r="B169" t="str">
            <v>517988 Sal&amp;Wages Exp-Other Comp-Union  Total</v>
          </cell>
          <cell r="C169">
            <v>1374632.9</v>
          </cell>
        </row>
        <row r="170">
          <cell r="A170" t="str">
            <v>517990</v>
          </cell>
          <cell r="B170" t="str">
            <v>517990 Sal&amp;Wages Exp-Overtime Union  Total</v>
          </cell>
          <cell r="C170">
            <v>16846943.710000001</v>
          </cell>
        </row>
        <row r="171">
          <cell r="A171" t="str">
            <v>517991</v>
          </cell>
          <cell r="B171" t="str">
            <v>517991 Sal&amp;Wages Exp-Regular Union  Total</v>
          </cell>
          <cell r="C171">
            <v>50185117.520000003</v>
          </cell>
        </row>
        <row r="172">
          <cell r="A172" t="str">
            <v>517992</v>
          </cell>
          <cell r="B172" t="str">
            <v>517992 Oth Comp-Non-Exempt  Total</v>
          </cell>
          <cell r="C172">
            <v>13182.74</v>
          </cell>
        </row>
        <row r="173">
          <cell r="A173" t="str">
            <v>517994</v>
          </cell>
          <cell r="B173" t="str">
            <v>517994 Sal&amp;Wages Exp-Overtime Non-Exempt  Total</v>
          </cell>
          <cell r="C173">
            <v>260174.22</v>
          </cell>
        </row>
        <row r="174">
          <cell r="A174" t="str">
            <v>517995</v>
          </cell>
          <cell r="B174" t="str">
            <v>517995 Sal&amp;Wages Exp-Regular Non-Exempt  Total</v>
          </cell>
          <cell r="C174">
            <v>4919533.8499999996</v>
          </cell>
        </row>
        <row r="175">
          <cell r="A175" t="str">
            <v>517996</v>
          </cell>
          <cell r="B175" t="str">
            <v>517996 Sal&amp;Wages Exp-Other Comp-Exempt  Total</v>
          </cell>
          <cell r="C175">
            <v>121039.25</v>
          </cell>
        </row>
        <row r="176">
          <cell r="A176" t="str">
            <v>517998</v>
          </cell>
          <cell r="B176" t="str">
            <v>517998 Sal&amp;Wages Exp-Overtime Exempt  Total</v>
          </cell>
          <cell r="C176">
            <v>383534.4</v>
          </cell>
        </row>
        <row r="177">
          <cell r="A177" t="str">
            <v>517999</v>
          </cell>
          <cell r="B177" t="str">
            <v>517999 Sal&amp;Wages Exp-Regular Exempt  Total</v>
          </cell>
          <cell r="C177">
            <v>36397274.850000001</v>
          </cell>
        </row>
        <row r="178">
          <cell r="A178" t="str">
            <v>518010</v>
          </cell>
          <cell r="B178" t="str">
            <v>518010 Sal/Burden Exp-Pension  Total</v>
          </cell>
          <cell r="C178">
            <v>-4866625.45</v>
          </cell>
        </row>
        <row r="179">
          <cell r="A179" t="str">
            <v>518020</v>
          </cell>
          <cell r="B179" t="str">
            <v>518020 Sal/Burden Exp-Medical  Total</v>
          </cell>
          <cell r="C179">
            <v>11082436.75</v>
          </cell>
        </row>
        <row r="180">
          <cell r="A180" t="str">
            <v>518030</v>
          </cell>
          <cell r="B180" t="str">
            <v>518030 Sal/Burden Exp-Post Retirement  Total</v>
          </cell>
          <cell r="C180">
            <v>6396946.9000000004</v>
          </cell>
        </row>
        <row r="181">
          <cell r="A181" t="str">
            <v>518070</v>
          </cell>
          <cell r="B181" t="str">
            <v>518070 Sal/Burden Exp-Savings  Total</v>
          </cell>
          <cell r="C181">
            <v>9416795.5099999998</v>
          </cell>
        </row>
        <row r="182">
          <cell r="A182" t="str">
            <v>518090</v>
          </cell>
          <cell r="B182" t="str">
            <v>518090 Long-Term Disability  Total</v>
          </cell>
          <cell r="C182">
            <v>-277510.59999999998</v>
          </cell>
        </row>
        <row r="183">
          <cell r="A183" t="str">
            <v>518130</v>
          </cell>
          <cell r="B183" t="str">
            <v>518130 Workers Compensation  Total</v>
          </cell>
          <cell r="C183">
            <v>578377.67000000004</v>
          </cell>
        </row>
        <row r="184">
          <cell r="A184" t="str">
            <v>518160</v>
          </cell>
          <cell r="B184" t="str">
            <v>518160 Oth Sal &amp; Benefits  Total</v>
          </cell>
          <cell r="C184">
            <v>55372.87</v>
          </cell>
        </row>
        <row r="185">
          <cell r="A185" t="str">
            <v>518170</v>
          </cell>
          <cell r="B185" t="str">
            <v>518170 Oth Sal/Ben Misc Cr  Total</v>
          </cell>
          <cell r="C185">
            <v>-5876.37</v>
          </cell>
        </row>
        <row r="186">
          <cell r="A186" t="str">
            <v>521994</v>
          </cell>
          <cell r="B186" t="str">
            <v>521994 Sal/Burden Exp-Union  Total</v>
          </cell>
          <cell r="C186">
            <v>0</v>
          </cell>
        </row>
        <row r="187">
          <cell r="A187" t="str">
            <v>521996</v>
          </cell>
          <cell r="B187" t="str">
            <v>521996 ICP-Non-Exempt  Total</v>
          </cell>
          <cell r="C187">
            <v>21216</v>
          </cell>
        </row>
        <row r="188">
          <cell r="A188" t="str">
            <v>521997</v>
          </cell>
          <cell r="B188" t="str">
            <v>521997 ICP-Exempt  Total</v>
          </cell>
          <cell r="C188">
            <v>238523.58</v>
          </cell>
        </row>
        <row r="189">
          <cell r="A189" t="str">
            <v>521999</v>
          </cell>
          <cell r="B189" t="str">
            <v>521999 Sal/Burden Exp-Payroll Burden  Total</v>
          </cell>
          <cell r="C189">
            <v>0</v>
          </cell>
        </row>
        <row r="190">
          <cell r="A190" t="str">
            <v>522010</v>
          </cell>
          <cell r="B190" t="str">
            <v>522010 Employ Rel Exp-Employee Travel  Total</v>
          </cell>
          <cell r="C190">
            <v>1931818.69</v>
          </cell>
        </row>
        <row r="191">
          <cell r="A191" t="str">
            <v>522011</v>
          </cell>
          <cell r="B191" t="str">
            <v>522011 Employ Rel Exp-Empl Travel-PCard  Total</v>
          </cell>
          <cell r="C191">
            <v>61276.65</v>
          </cell>
        </row>
        <row r="192">
          <cell r="A192" t="str">
            <v>522020</v>
          </cell>
          <cell r="B192" t="str">
            <v>522020 Employ Rel Exp-Training  Total</v>
          </cell>
          <cell r="C192">
            <v>75558.990000000005</v>
          </cell>
        </row>
        <row r="193">
          <cell r="A193" t="str">
            <v>522030</v>
          </cell>
          <cell r="B193" t="str">
            <v>522030 Employ Rel Exp-Registration  Total</v>
          </cell>
          <cell r="C193">
            <v>314509.83</v>
          </cell>
        </row>
        <row r="194">
          <cell r="A194" t="str">
            <v>522040</v>
          </cell>
          <cell r="B194" t="str">
            <v>522040 Employ Rel Exp-Dues &amp; Licences  Total</v>
          </cell>
          <cell r="C194">
            <v>12967.43</v>
          </cell>
        </row>
        <row r="195">
          <cell r="A195" t="str">
            <v>522060</v>
          </cell>
          <cell r="B195" t="str">
            <v>522060 Employ Rel Exp-Bus Meals/Ent  Total</v>
          </cell>
          <cell r="C195">
            <v>425365.38</v>
          </cell>
        </row>
        <row r="196">
          <cell r="A196" t="str">
            <v>522061</v>
          </cell>
          <cell r="B196" t="str">
            <v>522061 Meals/Ent-PCard  Total</v>
          </cell>
          <cell r="C196">
            <v>235501.05</v>
          </cell>
        </row>
        <row r="197">
          <cell r="A197" t="str">
            <v>522070</v>
          </cell>
          <cell r="B197" t="str">
            <v>522070 Employ Rel Exp-Education  Total</v>
          </cell>
          <cell r="C197">
            <v>87520.24</v>
          </cell>
        </row>
        <row r="198">
          <cell r="A198" t="str">
            <v>522090</v>
          </cell>
          <cell r="B198" t="str">
            <v>522090 Employ Rel Exp-Awards/Gifts  Total</v>
          </cell>
          <cell r="C198">
            <v>1391.69</v>
          </cell>
        </row>
        <row r="199">
          <cell r="A199" t="str">
            <v>522100</v>
          </cell>
          <cell r="B199" t="str">
            <v>522100 Employ Rel Exp-Empl Reloc/Moving  Total</v>
          </cell>
          <cell r="C199">
            <v>56059.63</v>
          </cell>
        </row>
        <row r="200">
          <cell r="A200" t="str">
            <v>522110</v>
          </cell>
          <cell r="B200" t="str">
            <v>522110 Occ Hlth &amp; Safety  Total</v>
          </cell>
          <cell r="C200">
            <v>2661.1</v>
          </cell>
        </row>
        <row r="201">
          <cell r="A201" t="str">
            <v>522120</v>
          </cell>
          <cell r="B201" t="str">
            <v>522120 Employ Rel Exp-Books &amp; Subscript  Total</v>
          </cell>
          <cell r="C201">
            <v>6685.99</v>
          </cell>
        </row>
        <row r="202">
          <cell r="A202" t="str">
            <v>522130</v>
          </cell>
          <cell r="B202" t="str">
            <v>522130 Employ Rel Exp-Miscellaneous  Total</v>
          </cell>
          <cell r="C202">
            <v>873296.52</v>
          </cell>
        </row>
        <row r="203">
          <cell r="A203" t="str">
            <v>530010</v>
          </cell>
          <cell r="B203" t="str">
            <v>530010 M&amp;S Exp - Non-Inventory  Total</v>
          </cell>
          <cell r="C203">
            <v>96219348.009999976</v>
          </cell>
        </row>
        <row r="204">
          <cell r="A204" t="str">
            <v>530020</v>
          </cell>
          <cell r="B204" t="str">
            <v>530020 ''M&amp;S-Stores,Tools''  Total</v>
          </cell>
          <cell r="C204">
            <v>35091.75</v>
          </cell>
        </row>
        <row r="205">
          <cell r="A205" t="str">
            <v>530030</v>
          </cell>
          <cell r="B205" t="str">
            <v>530030 M&amp;S-Ofc Furn &amp; Equip  Total</v>
          </cell>
          <cell r="C205">
            <v>110511.09</v>
          </cell>
        </row>
        <row r="206">
          <cell r="A206" t="str">
            <v>530978</v>
          </cell>
          <cell r="B206" t="str">
            <v>530978 M&amp;S Exp-Land Purchases  Total</v>
          </cell>
          <cell r="C206">
            <v>44461.120000000003</v>
          </cell>
        </row>
        <row r="207">
          <cell r="A207" t="str">
            <v>530993</v>
          </cell>
          <cell r="B207" t="str">
            <v>530993 M&amp;S-Chg in Stock Acc  Total</v>
          </cell>
          <cell r="C207">
            <v>5</v>
          </cell>
        </row>
        <row r="208">
          <cell r="A208" t="str">
            <v>530995</v>
          </cell>
          <cell r="B208" t="str">
            <v>530995 M&amp;S-Gn/Ls form Reval  Total</v>
          </cell>
          <cell r="C208">
            <v>18.600000000000001</v>
          </cell>
        </row>
        <row r="209">
          <cell r="A209" t="str">
            <v>530996</v>
          </cell>
          <cell r="B209" t="str">
            <v>530996 M&amp;S-Cost Differences  Total</v>
          </cell>
          <cell r="C209">
            <v>32538.81</v>
          </cell>
        </row>
        <row r="210">
          <cell r="A210" t="str">
            <v>530997</v>
          </cell>
          <cell r="B210" t="str">
            <v>530997 M&amp;S-Adj fr Stk Trans  Total</v>
          </cell>
          <cell r="C210">
            <v>995.91</v>
          </cell>
        </row>
        <row r="211">
          <cell r="A211" t="str">
            <v>530998</v>
          </cell>
          <cell r="B211" t="str">
            <v>530998 M&amp;S-Scrapping/Dest  Total</v>
          </cell>
          <cell r="C211">
            <v>-346943.04</v>
          </cell>
        </row>
        <row r="212">
          <cell r="A212" t="str">
            <v>530999</v>
          </cell>
          <cell r="B212" t="str">
            <v>530999 M&amp;S Expenses - Inventory Issued  Total</v>
          </cell>
          <cell r="C212">
            <v>14090484.25</v>
          </cell>
        </row>
        <row r="213">
          <cell r="A213" t="str">
            <v>531040</v>
          </cell>
          <cell r="B213" t="str">
            <v>531040 Veh&amp;Pwr Op Equip  Total</v>
          </cell>
          <cell r="C213">
            <v>379135.13</v>
          </cell>
        </row>
        <row r="214">
          <cell r="A214" t="str">
            <v>532020</v>
          </cell>
          <cell r="B214" t="str">
            <v>532020 M&amp;S Exp-Equipment  Total</v>
          </cell>
          <cell r="C214">
            <v>273885.09000000003</v>
          </cell>
        </row>
        <row r="215">
          <cell r="A215" t="str">
            <v>533010</v>
          </cell>
          <cell r="B215" t="str">
            <v>533010 M&amp;S Exp-Computer Hardware  Total</v>
          </cell>
          <cell r="C215">
            <v>590963.96</v>
          </cell>
        </row>
        <row r="216">
          <cell r="A216" t="str">
            <v>533020</v>
          </cell>
          <cell r="B216" t="str">
            <v>533020 M&amp;S Exp-Computr Softwr &amp; Upgrades  Total</v>
          </cell>
          <cell r="C216">
            <v>2921444.37</v>
          </cell>
        </row>
        <row r="217">
          <cell r="A217" t="str">
            <v>535010</v>
          </cell>
          <cell r="B217" t="str">
            <v>535010 M&amp;S Exp-Office Supplies  Total</v>
          </cell>
          <cell r="C217">
            <v>256962.74</v>
          </cell>
        </row>
        <row r="218">
          <cell r="A218" t="str">
            <v>535015</v>
          </cell>
          <cell r="B218" t="str">
            <v>535015 M&amp;S Expenses - P-Card  Total</v>
          </cell>
          <cell r="C218">
            <v>710527.52</v>
          </cell>
        </row>
        <row r="219">
          <cell r="A219" t="str">
            <v>540010</v>
          </cell>
          <cell r="B219" t="str">
            <v>540010 Contr&amp;Svcs Exp-Maint Svcs-Oth  Total</v>
          </cell>
          <cell r="C219">
            <v>96334485.969999969</v>
          </cell>
        </row>
        <row r="220">
          <cell r="A220" t="str">
            <v>540020</v>
          </cell>
          <cell r="B220" t="str">
            <v>540020 Contr&amp;Svcs Exp-Eng / Tech Svcs  Total</v>
          </cell>
          <cell r="C220">
            <v>2066.67</v>
          </cell>
        </row>
        <row r="221">
          <cell r="A221" t="str">
            <v>540040</v>
          </cell>
          <cell r="B221" t="str">
            <v>540040 Contr&amp;Svcs Exp-Meter &amp; Svcing  Total</v>
          </cell>
          <cell r="C221">
            <v>10225.91</v>
          </cell>
        </row>
        <row r="222">
          <cell r="A222" t="str">
            <v>540050</v>
          </cell>
          <cell r="B222" t="str">
            <v>540050 Contr&amp;Svcs Exp-Construct Svcs  Total</v>
          </cell>
          <cell r="C222">
            <v>187987.22</v>
          </cell>
        </row>
        <row r="223">
          <cell r="A223" t="str">
            <v>540060</v>
          </cell>
          <cell r="B223" t="str">
            <v>540060 Contr&amp;Svcs Exp-Tree Clear Svcs  Total</v>
          </cell>
          <cell r="C223">
            <v>10128.75</v>
          </cell>
        </row>
        <row r="224">
          <cell r="A224" t="str">
            <v>543010</v>
          </cell>
          <cell r="B224" t="str">
            <v>543010 Contr&amp;Svcs Exp-Prof Svcs-Ded  Total</v>
          </cell>
          <cell r="C224">
            <v>19743472.059999999</v>
          </cell>
        </row>
        <row r="225">
          <cell r="A225" t="str">
            <v>543020</v>
          </cell>
          <cell r="B225" t="str">
            <v>543020 Contr&amp;Svcs Exp-Prof Svcs-Non-Ded  Total</v>
          </cell>
          <cell r="C225">
            <v>2017.94</v>
          </cell>
        </row>
        <row r="226">
          <cell r="A226" t="str">
            <v>543030</v>
          </cell>
          <cell r="B226" t="str">
            <v>543030 Auditing Services  Total</v>
          </cell>
          <cell r="C226">
            <v>253135.01</v>
          </cell>
        </row>
        <row r="227">
          <cell r="A227" t="str">
            <v>543040</v>
          </cell>
          <cell r="B227" t="str">
            <v>543040 Contr&amp;Svcs Exp - Admin Svcs  Total</v>
          </cell>
          <cell r="C227">
            <v>16544996.25</v>
          </cell>
        </row>
        <row r="228">
          <cell r="A228" t="str">
            <v>543050</v>
          </cell>
          <cell r="B228" t="str">
            <v>543050 Contr&amp;Svcs Exp-Technical Svcs  Total</v>
          </cell>
          <cell r="C228">
            <v>10638229.869999997</v>
          </cell>
        </row>
        <row r="229">
          <cell r="A229" t="str">
            <v>543060</v>
          </cell>
          <cell r="B229" t="str">
            <v>543060 Contr&amp;Svcs Exp-Training Svcs  Total</v>
          </cell>
          <cell r="C229">
            <v>604.63</v>
          </cell>
        </row>
        <row r="230">
          <cell r="A230" t="str">
            <v>543150</v>
          </cell>
          <cell r="B230" t="str">
            <v>543150 Contr&amp;Svcs Exp-Legal Services  Total</v>
          </cell>
          <cell r="C230">
            <v>2133376.4500000002</v>
          </cell>
        </row>
        <row r="231">
          <cell r="A231" t="str">
            <v>545010</v>
          </cell>
          <cell r="B231" t="str">
            <v>545010 Contr&amp;Svcs Exp-Property Services  Total</v>
          </cell>
          <cell r="C231">
            <v>141369.41</v>
          </cell>
        </row>
        <row r="232">
          <cell r="A232" t="str">
            <v>545040</v>
          </cell>
          <cell r="B232" t="str">
            <v>545040 Cont/Sv Add/Alt/Rem  Total</v>
          </cell>
          <cell r="C232">
            <v>155734.89000000001</v>
          </cell>
        </row>
        <row r="233">
          <cell r="A233" t="str">
            <v>545080</v>
          </cell>
          <cell r="B233" t="str">
            <v>545080 Contr&amp;Svcs Exp-Pest Control  Total</v>
          </cell>
          <cell r="C233">
            <v>1163.1600000000001</v>
          </cell>
        </row>
        <row r="234">
          <cell r="A234" t="str">
            <v>545090</v>
          </cell>
          <cell r="B234" t="str">
            <v>545090 Cont/Sv Sec Elect  Total</v>
          </cell>
          <cell r="C234">
            <v>4769.28</v>
          </cell>
        </row>
        <row r="235">
          <cell r="A235" t="str">
            <v>545100</v>
          </cell>
          <cell r="B235" t="str">
            <v>545100 Contr&amp;Svcs Exp-Security Owned  Total</v>
          </cell>
          <cell r="C235">
            <v>170499.8</v>
          </cell>
        </row>
        <row r="236">
          <cell r="A236" t="str">
            <v>545120</v>
          </cell>
          <cell r="B236" t="str">
            <v>545120 Contr&amp;Svcs Exp-Temp Manpower Svcs  Total</v>
          </cell>
          <cell r="C236">
            <v>1663.2</v>
          </cell>
        </row>
        <row r="237">
          <cell r="A237" t="str">
            <v>545160</v>
          </cell>
          <cell r="B237" t="str">
            <v>545160 Contr&amp;Svcs Exp-Software Maint  Total</v>
          </cell>
          <cell r="C237">
            <v>239119.02</v>
          </cell>
        </row>
        <row r="238">
          <cell r="A238" t="str">
            <v>545510</v>
          </cell>
          <cell r="B238" t="str">
            <v>545510 Contr&amp;Svcs Exp-IT Services  Total</v>
          </cell>
          <cell r="C238">
            <v>40963</v>
          </cell>
        </row>
        <row r="239">
          <cell r="A239" t="str">
            <v>546010</v>
          </cell>
          <cell r="B239" t="str">
            <v>546010 Contr&amp;Svcs Exp-Other Services  Total</v>
          </cell>
          <cell r="C239">
            <v>16194971.91</v>
          </cell>
        </row>
        <row r="240">
          <cell r="A240" t="str">
            <v>550010</v>
          </cell>
          <cell r="B240" t="str">
            <v>550010 A &amp; G Exp-Royalties  Total</v>
          </cell>
          <cell r="C240">
            <v>19135.54</v>
          </cell>
        </row>
        <row r="241">
          <cell r="A241" t="str">
            <v>550020</v>
          </cell>
          <cell r="B241" t="str">
            <v>550020 Adm &amp; Gen Exp - Miscellaneous  Total</v>
          </cell>
          <cell r="C241">
            <v>-5783883.25</v>
          </cell>
        </row>
        <row r="242">
          <cell r="A242" t="str">
            <v>550040</v>
          </cell>
          <cell r="B242" t="str">
            <v>550040 A &amp; G Exp-Postage/Courier Svcs  Total</v>
          </cell>
          <cell r="C242">
            <v>45688.99</v>
          </cell>
        </row>
        <row r="243">
          <cell r="A243" t="str">
            <v>550070</v>
          </cell>
          <cell r="B243" t="str">
            <v>550070 A &amp; G Exp-Mgmnt/Consult Fees  Total</v>
          </cell>
          <cell r="C243">
            <v>-7552.75</v>
          </cell>
        </row>
        <row r="244">
          <cell r="A244" t="str">
            <v>550080</v>
          </cell>
          <cell r="B244" t="str">
            <v>550080 A &amp; G Exp-Club Membership &amp; Exp  Total</v>
          </cell>
          <cell r="C244">
            <v>96189.119999999995</v>
          </cell>
        </row>
        <row r="245">
          <cell r="A245" t="str">
            <v>550090</v>
          </cell>
          <cell r="B245" t="str">
            <v>550090 A &amp; G Exp-Empl Reimburse-Veh Exp  Total</v>
          </cell>
          <cell r="C245">
            <v>460</v>
          </cell>
        </row>
        <row r="246">
          <cell r="A246" t="str">
            <v>550100</v>
          </cell>
          <cell r="B246" t="str">
            <v>550100 A &amp; G Exp-Freight  Total</v>
          </cell>
          <cell r="C246">
            <v>36232.15</v>
          </cell>
        </row>
        <row r="247">
          <cell r="A247" t="str">
            <v>550120</v>
          </cell>
          <cell r="B247" t="str">
            <v>550120 A &amp; G Exp-Capitalized Costs  Total</v>
          </cell>
          <cell r="C247">
            <v>-350620</v>
          </cell>
        </row>
        <row r="248">
          <cell r="A248" t="str">
            <v>559950</v>
          </cell>
          <cell r="B248" t="str">
            <v>559950 A &amp; G Exp-Capitalized Labor  Total</v>
          </cell>
          <cell r="C248">
            <v>-11061019.310000004</v>
          </cell>
        </row>
        <row r="249">
          <cell r="A249" t="str">
            <v>559951</v>
          </cell>
          <cell r="B249" t="str">
            <v>559951 A &amp; G Exp-Capitalized Materials  Total</v>
          </cell>
          <cell r="C249">
            <v>-64624050.420000017</v>
          </cell>
        </row>
        <row r="250">
          <cell r="A250" t="str">
            <v>559952</v>
          </cell>
          <cell r="B250" t="str">
            <v>559952 A &amp; G Exp-Capitalized AFUDC-Debt  Total</v>
          </cell>
          <cell r="C250">
            <v>-2240119.23</v>
          </cell>
        </row>
        <row r="251">
          <cell r="A251" t="str">
            <v>559953</v>
          </cell>
          <cell r="B251" t="str">
            <v>559953 Cap AFUDC-Equity  Total</v>
          </cell>
          <cell r="C251">
            <v>-2348004.23</v>
          </cell>
        </row>
        <row r="252">
          <cell r="A252" t="str">
            <v>559954</v>
          </cell>
          <cell r="B252" t="str">
            <v>559954 A &amp; G Exp-Capitalized Other Exp  Total</v>
          </cell>
          <cell r="C252">
            <v>-102775380.83999997</v>
          </cell>
        </row>
        <row r="253">
          <cell r="A253" t="str">
            <v>559960</v>
          </cell>
          <cell r="B253" t="str">
            <v>559960 A &amp; G Exp-Deferred Labor  Total</v>
          </cell>
          <cell r="C253">
            <v>-49407.25</v>
          </cell>
        </row>
        <row r="254">
          <cell r="A254" t="str">
            <v>559961</v>
          </cell>
          <cell r="B254" t="str">
            <v>559961 A &amp; G Exp-Deferred Materials  Total</v>
          </cell>
          <cell r="C254">
            <v>3081405.92</v>
          </cell>
        </row>
        <row r="255">
          <cell r="A255" t="str">
            <v>559964</v>
          </cell>
          <cell r="B255" t="str">
            <v>559964 A &amp; G Exp-Deferred Other Exp  Total</v>
          </cell>
          <cell r="C255">
            <v>-1548368.63</v>
          </cell>
        </row>
        <row r="256">
          <cell r="A256" t="str">
            <v>560020</v>
          </cell>
          <cell r="B256" t="str">
            <v>560020 Claims/Settlements  Total</v>
          </cell>
          <cell r="C256">
            <v>309129.24</v>
          </cell>
        </row>
        <row r="257">
          <cell r="A257" t="str">
            <v>560030</v>
          </cell>
          <cell r="B257" t="str">
            <v>560030 Insurance Exp-Blanket Crime  Total</v>
          </cell>
          <cell r="C257">
            <v>2140.08</v>
          </cell>
        </row>
        <row r="258">
          <cell r="A258" t="str">
            <v>560050</v>
          </cell>
          <cell r="B258" t="str">
            <v>560050 Insurance Exp-Boiler  Total</v>
          </cell>
          <cell r="C258">
            <v>508304.82</v>
          </cell>
        </row>
        <row r="259">
          <cell r="A259" t="str">
            <v>560060</v>
          </cell>
          <cell r="B259" t="str">
            <v>560060 Insurance Exp-Business Travel  Total</v>
          </cell>
          <cell r="C259">
            <v>6705.24</v>
          </cell>
        </row>
        <row r="260">
          <cell r="A260" t="str">
            <v>560070</v>
          </cell>
          <cell r="B260" t="str">
            <v>560070 Insurance Exp-Excess Liability  Total</v>
          </cell>
          <cell r="C260">
            <v>127617.27</v>
          </cell>
        </row>
        <row r="261">
          <cell r="A261" t="str">
            <v>560090</v>
          </cell>
          <cell r="B261" t="str">
            <v>560090 Insurance Exp-General Liability  Total</v>
          </cell>
          <cell r="C261">
            <v>11166.24</v>
          </cell>
        </row>
        <row r="262">
          <cell r="A262" t="str">
            <v>560110</v>
          </cell>
          <cell r="B262" t="str">
            <v>560110 Insurance Exp-Property  Total</v>
          </cell>
          <cell r="C262">
            <v>1124184.83</v>
          </cell>
        </row>
        <row r="263">
          <cell r="A263" t="str">
            <v>560115</v>
          </cell>
          <cell r="B263" t="str">
            <v>560115 Insurance Exp-Other  Total</v>
          </cell>
          <cell r="C263">
            <v>1422.98</v>
          </cell>
        </row>
        <row r="264">
          <cell r="A264" t="str">
            <v>560120</v>
          </cell>
          <cell r="B264" t="str">
            <v>560120 Insurance Exp-Umbrella Liability  Total</v>
          </cell>
          <cell r="C264">
            <v>-17144.02</v>
          </cell>
        </row>
        <row r="265">
          <cell r="A265" t="str">
            <v>562140</v>
          </cell>
          <cell r="B265" t="str">
            <v>562140 Cust&amp;Mktg Exp-Advertising-Gen  Total</v>
          </cell>
          <cell r="C265">
            <v>23911.53</v>
          </cell>
        </row>
        <row r="266">
          <cell r="A266" t="str">
            <v>562142</v>
          </cell>
          <cell r="B266" t="str">
            <v>562142 Advertising-Info  Total</v>
          </cell>
          <cell r="C266">
            <v>23818.36</v>
          </cell>
        </row>
        <row r="267">
          <cell r="A267" t="str">
            <v>565010</v>
          </cell>
          <cell r="B267" t="str">
            <v>565010 Repairs and Maintenance Expenses  Total</v>
          </cell>
          <cell r="C267">
            <v>307695.46999999997</v>
          </cell>
        </row>
        <row r="268">
          <cell r="A268" t="str">
            <v>565020</v>
          </cell>
          <cell r="B268" t="str">
            <v>565020 Repairs &amp; Maintenance-Corrective  Total</v>
          </cell>
          <cell r="C268">
            <v>61673.06</v>
          </cell>
        </row>
        <row r="269">
          <cell r="A269" t="str">
            <v>565030</v>
          </cell>
          <cell r="B269" t="str">
            <v>565030 Rep &amp; Maint-Prev  Total</v>
          </cell>
          <cell r="C269">
            <v>9431.5499999999993</v>
          </cell>
        </row>
        <row r="270">
          <cell r="A270" t="str">
            <v>566020</v>
          </cell>
          <cell r="B270" t="str">
            <v>566020 Donations-Non-Cash  Total</v>
          </cell>
          <cell r="C270">
            <v>6400</v>
          </cell>
        </row>
        <row r="271">
          <cell r="A271" t="str">
            <v>566030</v>
          </cell>
          <cell r="B271" t="str">
            <v>566030 Sponsorships/Contributions  Total</v>
          </cell>
          <cell r="C271">
            <v>1000</v>
          </cell>
        </row>
        <row r="272">
          <cell r="A272" t="str">
            <v>571020</v>
          </cell>
          <cell r="B272" t="str">
            <v>571020 Utilities Exp-Telephone  Total</v>
          </cell>
          <cell r="C272">
            <v>3434.93</v>
          </cell>
        </row>
        <row r="273">
          <cell r="A273" t="str">
            <v>571040</v>
          </cell>
          <cell r="B273" t="str">
            <v>571040 Utilities Expenses - Water  Total</v>
          </cell>
          <cell r="C273">
            <v>34458.949999999997</v>
          </cell>
        </row>
        <row r="274">
          <cell r="A274" t="str">
            <v>571050</v>
          </cell>
          <cell r="B274" t="str">
            <v>571050 Utilities Exp-Other  Total</v>
          </cell>
          <cell r="C274">
            <v>1249888.46</v>
          </cell>
        </row>
        <row r="275">
          <cell r="A275" t="str">
            <v>621007</v>
          </cell>
          <cell r="B275" t="str">
            <v>621007 Administrative  Total</v>
          </cell>
          <cell r="C275">
            <v>8082.91</v>
          </cell>
        </row>
        <row r="276">
          <cell r="A276" t="str">
            <v>621008</v>
          </cell>
          <cell r="B276" t="str">
            <v>621008 Technical Support  Total</v>
          </cell>
          <cell r="C276">
            <v>-5465.19</v>
          </cell>
        </row>
        <row r="277">
          <cell r="A277" t="str">
            <v>621011</v>
          </cell>
          <cell r="B277" t="str">
            <v>621011 Information Technology  Total</v>
          </cell>
          <cell r="C277">
            <v>2052390.4</v>
          </cell>
        </row>
        <row r="278">
          <cell r="A278" t="str">
            <v>621012</v>
          </cell>
          <cell r="B278" t="str">
            <v>621012 Purchasing &amp; Logistics  Total</v>
          </cell>
          <cell r="C278">
            <v>2514436.62</v>
          </cell>
        </row>
        <row r="279">
          <cell r="A279" t="str">
            <v>621013</v>
          </cell>
          <cell r="B279" t="str">
            <v>621013 Office Support Services  Total</v>
          </cell>
          <cell r="C279">
            <v>77654.679999999993</v>
          </cell>
        </row>
        <row r="280">
          <cell r="A280" t="str">
            <v>621014</v>
          </cell>
          <cell r="B280" t="str">
            <v>621014 Facilities Management  Total</v>
          </cell>
          <cell r="C280">
            <v>1584380.19</v>
          </cell>
        </row>
        <row r="281">
          <cell r="A281" t="str">
            <v>621015</v>
          </cell>
          <cell r="B281" t="str">
            <v>621015 Security Services  Total</v>
          </cell>
          <cell r="C281">
            <v>597050.32999999996</v>
          </cell>
        </row>
        <row r="282">
          <cell r="A282" t="str">
            <v>621016</v>
          </cell>
          <cell r="B282" t="str">
            <v>621016 Fleet Maintenance  Total</v>
          </cell>
          <cell r="C282">
            <v>1528237.93</v>
          </cell>
        </row>
        <row r="283">
          <cell r="A283" t="str">
            <v>621017</v>
          </cell>
          <cell r="B283" t="str">
            <v>621017 Fleet Adj, Damg, Mod  Total</v>
          </cell>
          <cell r="C283">
            <v>74563.48</v>
          </cell>
        </row>
        <row r="284">
          <cell r="A284" t="str">
            <v>621019</v>
          </cell>
          <cell r="B284" t="str">
            <v>621019 Fleet Services  Total</v>
          </cell>
          <cell r="C284">
            <v>99.82</v>
          </cell>
        </row>
        <row r="285">
          <cell r="A285" t="str">
            <v>621023</v>
          </cell>
          <cell r="B285" t="str">
            <v>621023 Shops  Total</v>
          </cell>
          <cell r="C285">
            <v>209584.36</v>
          </cell>
        </row>
        <row r="286">
          <cell r="A286" t="str">
            <v>641001</v>
          </cell>
          <cell r="B286" t="str">
            <v>641001 Construction Overhead  Total</v>
          </cell>
          <cell r="C286">
            <v>36563.949999999997</v>
          </cell>
        </row>
        <row r="287">
          <cell r="A287" t="str">
            <v>641002</v>
          </cell>
          <cell r="B287" t="str">
            <v>641002 Stores Overhead  Total</v>
          </cell>
          <cell r="C287">
            <v>2695.91</v>
          </cell>
        </row>
        <row r="288">
          <cell r="A288" t="str">
            <v>641003</v>
          </cell>
          <cell r="B288" t="str">
            <v>641003 Transportation Overhead  Total</v>
          </cell>
          <cell r="C288">
            <v>37520.949999999997</v>
          </cell>
        </row>
        <row r="289">
          <cell r="A289" t="str">
            <v>642001</v>
          </cell>
          <cell r="B289" t="str">
            <v>642001 Variable  Total</v>
          </cell>
          <cell r="C289">
            <v>0</v>
          </cell>
        </row>
        <row r="290">
          <cell r="A290" t="str">
            <v>642002</v>
          </cell>
          <cell r="B290" t="str">
            <v>642002 Operations  Total</v>
          </cell>
          <cell r="C290">
            <v>0</v>
          </cell>
        </row>
        <row r="291">
          <cell r="A291" t="str">
            <v>642003</v>
          </cell>
          <cell r="B291" t="str">
            <v>642003 Maintenance  Total</v>
          </cell>
          <cell r="C291">
            <v>0</v>
          </cell>
        </row>
        <row r="292">
          <cell r="A292" t="str">
            <v>642004</v>
          </cell>
          <cell r="B292" t="str">
            <v>642004 Regulatory  Total</v>
          </cell>
          <cell r="C292">
            <v>0</v>
          </cell>
        </row>
        <row r="293">
          <cell r="A293" t="str">
            <v>642006</v>
          </cell>
          <cell r="B293" t="str">
            <v>642006 Projects  Total</v>
          </cell>
          <cell r="C293">
            <v>2387200.86</v>
          </cell>
        </row>
        <row r="294">
          <cell r="A294" t="str">
            <v>642007</v>
          </cell>
          <cell r="B294" t="str">
            <v>642007 Administrative  Total</v>
          </cell>
          <cell r="C294">
            <v>15</v>
          </cell>
        </row>
        <row r="295">
          <cell r="A295" t="str">
            <v>642008</v>
          </cell>
          <cell r="B295" t="str">
            <v>642008 Technical Support  Total</v>
          </cell>
          <cell r="C295">
            <v>0</v>
          </cell>
        </row>
        <row r="296">
          <cell r="A296" t="str">
            <v>642010</v>
          </cell>
          <cell r="B296" t="str">
            <v>642010 Initiatives  Total</v>
          </cell>
          <cell r="C296">
            <v>3.7914560380158946E-11</v>
          </cell>
        </row>
        <row r="297">
          <cell r="A297" t="str">
            <v>642025</v>
          </cell>
          <cell r="B297" t="str">
            <v>642025 Finance &amp; Reg  Total</v>
          </cell>
          <cell r="C297">
            <v>2619444.19</v>
          </cell>
        </row>
        <row r="298">
          <cell r="A298" t="str">
            <v>642026</v>
          </cell>
          <cell r="B298" t="str">
            <v>642026 Human Resources  Total</v>
          </cell>
          <cell r="C298">
            <v>2220593.17</v>
          </cell>
        </row>
        <row r="299">
          <cell r="A299" t="str">
            <v>642027</v>
          </cell>
          <cell r="B299" t="str">
            <v>642027 Legal  Total</v>
          </cell>
          <cell r="C299">
            <v>54346.35</v>
          </cell>
        </row>
        <row r="300">
          <cell r="A300" t="str">
            <v>642051</v>
          </cell>
          <cell r="B300" t="str">
            <v>642051 Investment Recovery  Total</v>
          </cell>
          <cell r="C300">
            <v>95493.119999999995</v>
          </cell>
        </row>
        <row r="301">
          <cell r="A301" t="str">
            <v>642052</v>
          </cell>
          <cell r="B301" t="str">
            <v>642052 Financial Transactions Fixed  Total</v>
          </cell>
          <cell r="C301">
            <v>402043.92</v>
          </cell>
        </row>
        <row r="302">
          <cell r="A302" t="str">
            <v>642053</v>
          </cell>
          <cell r="B302" t="str">
            <v>642053 Shared Services Admin &amp; X-Charges  Total</v>
          </cell>
          <cell r="C302">
            <v>1191671.83</v>
          </cell>
        </row>
        <row r="303">
          <cell r="A303" t="str">
            <v>642059</v>
          </cell>
          <cell r="B303" t="str">
            <v>642059 Facility Operations &amp; Maint.  Total</v>
          </cell>
          <cell r="C303">
            <v>141318</v>
          </cell>
        </row>
        <row r="304">
          <cell r="A304" t="str">
            <v>642060</v>
          </cell>
          <cell r="B304" t="str">
            <v>642060 Security Services  Total</v>
          </cell>
          <cell r="C304">
            <v>119002.68</v>
          </cell>
        </row>
        <row r="305">
          <cell r="A305" t="str">
            <v>642061</v>
          </cell>
          <cell r="B305" t="str">
            <v>642061 Purchasing/Contract Services  Total</v>
          </cell>
          <cell r="C305">
            <v>2357587.5499999998</v>
          </cell>
        </row>
        <row r="306">
          <cell r="A306" t="str">
            <v>642062</v>
          </cell>
          <cell r="B306" t="str">
            <v>642062 Material Logistics  Total</v>
          </cell>
          <cell r="C306">
            <v>3061013.98</v>
          </cell>
        </row>
        <row r="307">
          <cell r="A307" t="str">
            <v>642071</v>
          </cell>
          <cell r="B307" t="str">
            <v>642071 Fleet Allocation  Total</v>
          </cell>
          <cell r="C307">
            <v>938415.28</v>
          </cell>
        </row>
        <row r="308">
          <cell r="A308" t="str">
            <v>642083</v>
          </cell>
          <cell r="B308" t="str">
            <v>642083 Shared Services Allocation  Total</v>
          </cell>
          <cell r="C308">
            <v>-4.9112713895738125E-11</v>
          </cell>
        </row>
        <row r="309">
          <cell r="A309" t="str">
            <v>642086</v>
          </cell>
          <cell r="B309" t="str">
            <v>642086 Claims Administration  Total</v>
          </cell>
          <cell r="C309">
            <v>11888.02</v>
          </cell>
        </row>
        <row r="310">
          <cell r="A310" t="str">
            <v>642088</v>
          </cell>
          <cell r="B310" t="str">
            <v>642088 Convenience Copiers  Total</v>
          </cell>
          <cell r="C310">
            <v>222810</v>
          </cell>
        </row>
        <row r="311">
          <cell r="A311" t="str">
            <v>642097</v>
          </cell>
          <cell r="B311" t="str">
            <v>642097 Mail Services  Total</v>
          </cell>
          <cell r="C311">
            <v>161313.72</v>
          </cell>
        </row>
        <row r="312">
          <cell r="A312" t="str">
            <v>642098</v>
          </cell>
          <cell r="B312" t="str">
            <v>642098 Records Management  Total</v>
          </cell>
          <cell r="C312">
            <v>18747</v>
          </cell>
        </row>
        <row r="313">
          <cell r="A313" t="str">
            <v>642099</v>
          </cell>
          <cell r="B313" t="str">
            <v>642099 IT Admin &amp; X-Charges  Total</v>
          </cell>
          <cell r="C313">
            <v>235696.38</v>
          </cell>
        </row>
        <row r="314">
          <cell r="A314" t="str">
            <v>642100</v>
          </cell>
          <cell r="B314" t="str">
            <v>642100 Corporate Communications  Total</v>
          </cell>
          <cell r="C314">
            <v>1.9172148313373327E-9</v>
          </cell>
        </row>
        <row r="315">
          <cell r="A315" t="str">
            <v>642201</v>
          </cell>
          <cell r="B315" t="str">
            <v>642201 Allocation from REI Corporate OH  Total</v>
          </cell>
          <cell r="C315">
            <v>18954893.66</v>
          </cell>
        </row>
        <row r="316">
          <cell r="A316" t="str">
            <v>643001</v>
          </cell>
          <cell r="B316" t="str">
            <v>643001 Labor-ST-IntActAlloc  Total</v>
          </cell>
          <cell r="C316">
            <v>229375.97000000108</v>
          </cell>
        </row>
        <row r="317">
          <cell r="A317" t="str">
            <v>643002</v>
          </cell>
          <cell r="B317" t="str">
            <v>643002 Labor 1 1/2-IntActAl  Total</v>
          </cell>
          <cell r="C317">
            <v>60596.189999999733</v>
          </cell>
        </row>
        <row r="318">
          <cell r="A318" t="str">
            <v>643003</v>
          </cell>
          <cell r="B318" t="str">
            <v>643003 Labor-DBL-IntActAll  Total</v>
          </cell>
          <cell r="C318">
            <v>2774.9899999999434</v>
          </cell>
        </row>
        <row r="319">
          <cell r="A319" t="str">
            <v>643004</v>
          </cell>
          <cell r="B319" t="str">
            <v>643004 Billable Hours  Total</v>
          </cell>
          <cell r="C319">
            <v>-166249.14000000001</v>
          </cell>
        </row>
        <row r="320">
          <cell r="A320" t="str">
            <v>643005</v>
          </cell>
          <cell r="B320" t="str">
            <v>643005 Billable Hours Unregulated  Total</v>
          </cell>
          <cell r="C320">
            <v>-1740218.04</v>
          </cell>
        </row>
        <row r="321">
          <cell r="A321" t="str">
            <v>643006</v>
          </cell>
          <cell r="B321" t="str">
            <v>643006 Distribution Labor Unregulated  Total</v>
          </cell>
          <cell r="C321">
            <v>-4061.33</v>
          </cell>
        </row>
        <row r="322">
          <cell r="A322" t="str">
            <v>643007</v>
          </cell>
          <cell r="B322" t="str">
            <v>643007 Administrative Labor  Total</v>
          </cell>
          <cell r="C322">
            <v>79650.75</v>
          </cell>
        </row>
        <row r="323">
          <cell r="A323" t="str">
            <v>643009</v>
          </cell>
          <cell r="B323" t="str">
            <v>643009 Internal Audit Department Labor  Total</v>
          </cell>
          <cell r="C323">
            <v>47688.57</v>
          </cell>
        </row>
        <row r="324">
          <cell r="A324" t="str">
            <v>643012</v>
          </cell>
          <cell r="B324" t="str">
            <v>643012 Labor-DT-IntActAlloc  Total</v>
          </cell>
          <cell r="C324">
            <v>241.49</v>
          </cell>
        </row>
        <row r="325">
          <cell r="A325" t="str">
            <v>643500</v>
          </cell>
          <cell r="B325" t="str">
            <v>643500 Contractor Services  Total</v>
          </cell>
          <cell r="C325">
            <v>0</v>
          </cell>
        </row>
        <row r="326">
          <cell r="A326" t="str">
            <v>643501</v>
          </cell>
          <cell r="B326" t="str">
            <v>643501 Fleet Fuel  Total</v>
          </cell>
          <cell r="C326">
            <v>2153.29</v>
          </cell>
        </row>
        <row r="327">
          <cell r="A327" t="str">
            <v>643502</v>
          </cell>
          <cell r="B327" t="str">
            <v>643502 Fleet Pool Vehicles  Total</v>
          </cell>
          <cell r="C327">
            <v>13527.93</v>
          </cell>
        </row>
        <row r="328">
          <cell r="A328" t="str">
            <v>643503</v>
          </cell>
          <cell r="B328" t="str">
            <v>643503 Training  Total</v>
          </cell>
          <cell r="C328">
            <v>40042.5</v>
          </cell>
        </row>
        <row r="329">
          <cell r="A329" t="str">
            <v>643505</v>
          </cell>
          <cell r="B329" t="str">
            <v>643505 Facility ED&amp;C Services  Total</v>
          </cell>
          <cell r="C329">
            <v>48451.64</v>
          </cell>
        </row>
        <row r="330">
          <cell r="A330" t="str">
            <v>643507</v>
          </cell>
          <cell r="B330" t="str">
            <v>643507 IT Solutions Delivery  Total</v>
          </cell>
          <cell r="C330">
            <v>1157880</v>
          </cell>
        </row>
        <row r="331">
          <cell r="A331" t="str">
            <v>643508</v>
          </cell>
          <cell r="B331" t="str">
            <v>643508 IT Desktop Support  Total</v>
          </cell>
          <cell r="C331">
            <v>3458907.12</v>
          </cell>
        </row>
        <row r="332">
          <cell r="A332" t="str">
            <v>643510</v>
          </cell>
          <cell r="B332" t="str">
            <v>643510 IT Telecom Services  Total</v>
          </cell>
          <cell r="C332">
            <v>1326461.51</v>
          </cell>
        </row>
        <row r="333">
          <cell r="A333" t="str">
            <v>643512</v>
          </cell>
          <cell r="B333" t="str">
            <v>643512 Shop Services  Total</v>
          </cell>
          <cell r="C333">
            <v>459</v>
          </cell>
        </row>
        <row r="334">
          <cell r="A334" t="str">
            <v>643516</v>
          </cell>
          <cell r="B334" t="str">
            <v>643516 Logistics Hours  Total</v>
          </cell>
          <cell r="C334">
            <v>20159.82</v>
          </cell>
        </row>
        <row r="335">
          <cell r="A335" t="str">
            <v>643518</v>
          </cell>
          <cell r="B335" t="str">
            <v>643518 Purchasing Hours  Total</v>
          </cell>
          <cell r="C335">
            <v>1491.6</v>
          </cell>
        </row>
        <row r="336">
          <cell r="A336" t="str">
            <v>643519</v>
          </cell>
          <cell r="B336" t="str">
            <v>643519 Graphics  Total</v>
          </cell>
          <cell r="C336">
            <v>24523.4</v>
          </cell>
        </row>
        <row r="337">
          <cell r="A337" t="str">
            <v>643520</v>
          </cell>
          <cell r="B337" t="str">
            <v>643520 Fine Printing  Total</v>
          </cell>
          <cell r="C337">
            <v>11967</v>
          </cell>
        </row>
        <row r="338">
          <cell r="A338" t="str">
            <v>643521</v>
          </cell>
          <cell r="B338" t="str">
            <v>643521 Office Supplies  Total</v>
          </cell>
          <cell r="C338">
            <v>88906.5</v>
          </cell>
        </row>
        <row r="339">
          <cell r="A339" t="str">
            <v>643522</v>
          </cell>
          <cell r="B339" t="str">
            <v>643522 Fleet Testing  Total</v>
          </cell>
          <cell r="C339">
            <v>790</v>
          </cell>
        </row>
        <row r="340">
          <cell r="A340" t="str">
            <v>643523</v>
          </cell>
          <cell r="B340" t="str">
            <v>643523 Transportation Expense  Total</v>
          </cell>
          <cell r="C340">
            <v>369.1</v>
          </cell>
        </row>
        <row r="341">
          <cell r="A341" t="str">
            <v>643524</v>
          </cell>
          <cell r="B341" t="str">
            <v>643524 Document Services  Total</v>
          </cell>
          <cell r="C341">
            <v>261159</v>
          </cell>
        </row>
        <row r="342">
          <cell r="A342" t="str">
            <v>643525</v>
          </cell>
          <cell r="B342" t="str">
            <v>643525 Power Oper Equip Exp  Total</v>
          </cell>
          <cell r="C342">
            <v>429</v>
          </cell>
        </row>
        <row r="343">
          <cell r="A343" t="str">
            <v>643526</v>
          </cell>
          <cell r="B343" t="str">
            <v>643526 Forms Design and Management  Total</v>
          </cell>
          <cell r="C343">
            <v>37683.839999999997</v>
          </cell>
        </row>
        <row r="344">
          <cell r="A344" t="str">
            <v>643528</v>
          </cell>
          <cell r="B344" t="str">
            <v>643528 Technical Support Billings  Total</v>
          </cell>
          <cell r="C344">
            <v>130965.17</v>
          </cell>
        </row>
        <row r="345">
          <cell r="A345" t="str">
            <v>644014</v>
          </cell>
          <cell r="B345" t="str">
            <v>644014 Conemaugh Station Bargaining OT  Total</v>
          </cell>
          <cell r="C345">
            <v>352.18</v>
          </cell>
        </row>
        <row r="346">
          <cell r="A346" t="str">
            <v>644015</v>
          </cell>
          <cell r="B346" t="str">
            <v>644015 Conemaugh Station Bargaining ST  Total</v>
          </cell>
          <cell r="C346">
            <v>347.13</v>
          </cell>
        </row>
        <row r="347">
          <cell r="A347" t="str">
            <v>644081</v>
          </cell>
          <cell r="B347" t="str">
            <v>644081 Keystone Station Bargaining ST  Total</v>
          </cell>
          <cell r="C347">
            <v>115.71</v>
          </cell>
        </row>
        <row r="348">
          <cell r="A348" t="str">
            <v>644102</v>
          </cell>
          <cell r="B348" t="str">
            <v>644102 Mobile Maintenance Exempt ST  Total</v>
          </cell>
          <cell r="C348">
            <v>11027.25</v>
          </cell>
        </row>
        <row r="349">
          <cell r="A349" t="str">
            <v>644121</v>
          </cell>
          <cell r="B349" t="str">
            <v>644121 Portland Station Bargaining ST  Total</v>
          </cell>
          <cell r="C349">
            <v>154.08000000000001</v>
          </cell>
        </row>
        <row r="350">
          <cell r="A350" t="str">
            <v>644134</v>
          </cell>
          <cell r="B350" t="str">
            <v>644134 Seward Station Bargaining OT  Total</v>
          </cell>
          <cell r="C350">
            <v>64.38</v>
          </cell>
        </row>
        <row r="351">
          <cell r="A351" t="str">
            <v>644141</v>
          </cell>
          <cell r="B351" t="str">
            <v>644141 Shawville Station Bargaining OT  Total</v>
          </cell>
          <cell r="C351">
            <v>311.52</v>
          </cell>
        </row>
        <row r="352">
          <cell r="A352" t="str">
            <v>644142</v>
          </cell>
          <cell r="B352" t="str">
            <v>644142 Shawville Station Bargaining ST  Total</v>
          </cell>
          <cell r="C352">
            <v>614.27</v>
          </cell>
        </row>
        <row r="353">
          <cell r="A353" t="str">
            <v>644151</v>
          </cell>
          <cell r="B353" t="str">
            <v>644151 Titus Station Exempt ST  Total</v>
          </cell>
          <cell r="C353">
            <v>2715.09</v>
          </cell>
        </row>
        <row r="354">
          <cell r="A354" t="str">
            <v>702010</v>
          </cell>
          <cell r="B354" t="str">
            <v>702010 Depreciation Exp  Total</v>
          </cell>
          <cell r="C354">
            <v>618159293.80999994</v>
          </cell>
        </row>
        <row r="355">
          <cell r="A355" t="str">
            <v>702050</v>
          </cell>
          <cell r="B355" t="str">
            <v>702050 Depreciation Exp-Transportation  Total</v>
          </cell>
          <cell r="C355">
            <v>1467920.19</v>
          </cell>
        </row>
        <row r="356">
          <cell r="A356" t="str">
            <v>702060</v>
          </cell>
          <cell r="B356" t="str">
            <v>702060 Depr Exp-HIPG Regulated Post 1994  Total</v>
          </cell>
          <cell r="C356">
            <v>0</v>
          </cell>
        </row>
        <row r="357">
          <cell r="A357" t="str">
            <v>704010</v>
          </cell>
          <cell r="B357" t="str">
            <v>704010 Amortization Exp - Intangibles  Total</v>
          </cell>
          <cell r="C357">
            <v>1151342.75</v>
          </cell>
        </row>
        <row r="358">
          <cell r="A358" t="str">
            <v>704020</v>
          </cell>
          <cell r="B358" t="str">
            <v>704020 Amort-Limit Term Plt  Total</v>
          </cell>
          <cell r="C358">
            <v>139929.19</v>
          </cell>
        </row>
        <row r="359">
          <cell r="A359" t="str">
            <v>708120</v>
          </cell>
          <cell r="B359" t="str">
            <v>708120 Interest Exp-AFUDC-Debt  Total</v>
          </cell>
          <cell r="C359">
            <v>-42853.59</v>
          </cell>
        </row>
        <row r="360">
          <cell r="A360" t="str">
            <v>708250</v>
          </cell>
          <cell r="B360" t="str">
            <v>708250 Financing Exp  Total</v>
          </cell>
          <cell r="C360">
            <v>-1.9557774066925049E-8</v>
          </cell>
        </row>
        <row r="361">
          <cell r="A361" t="str">
            <v>711998</v>
          </cell>
          <cell r="B361" t="str">
            <v>711998 Interest Exp-AFUDC Equity  Total</v>
          </cell>
          <cell r="C361">
            <v>2348114.77</v>
          </cell>
        </row>
        <row r="362">
          <cell r="A362" t="str">
            <v>711999</v>
          </cell>
          <cell r="B362" t="str">
            <v>711999 Interest Exp-AFUDC Debt  Total</v>
          </cell>
          <cell r="C362">
            <v>2240297.7999999998</v>
          </cell>
        </row>
        <row r="363">
          <cell r="A363" t="str">
            <v>720020</v>
          </cell>
          <cell r="B363" t="str">
            <v>720020 Permits &amp; Licenses  Total</v>
          </cell>
          <cell r="C363">
            <v>99.03</v>
          </cell>
        </row>
        <row r="364">
          <cell r="A364" t="str">
            <v>722020</v>
          </cell>
          <cell r="B364" t="str">
            <v>722020 Govt Chg &amp; Levies  Total</v>
          </cell>
          <cell r="C364">
            <v>200</v>
          </cell>
        </row>
        <row r="365">
          <cell r="A365" t="str">
            <v>722140</v>
          </cell>
          <cell r="B365" t="str">
            <v>722140 Misc Taxes Exp  Total</v>
          </cell>
          <cell r="C365">
            <v>17157.5</v>
          </cell>
        </row>
        <row r="366">
          <cell r="A366" t="str">
            <v>722150</v>
          </cell>
          <cell r="B366" t="str">
            <v>722150 Other Taxes Expenses - Property  Total</v>
          </cell>
          <cell r="C366">
            <v>38466094.780000001</v>
          </cell>
        </row>
        <row r="367">
          <cell r="A367" t="str">
            <v>722160</v>
          </cell>
          <cell r="B367" t="str">
            <v>722160 Other Taxes Exp-FICA  Total</v>
          </cell>
          <cell r="C367">
            <v>9334846.1600000001</v>
          </cell>
        </row>
        <row r="368">
          <cell r="A368" t="str">
            <v>722170</v>
          </cell>
          <cell r="B368" t="str">
            <v>722170 Other Taxes Exp-Unemployment  Total</v>
          </cell>
          <cell r="C368">
            <v>429529.31</v>
          </cell>
        </row>
        <row r="369">
          <cell r="A369" t="str">
            <v>722181</v>
          </cell>
          <cell r="B369" t="str">
            <v>722181 Misc Empl Taxes  Total</v>
          </cell>
          <cell r="C369">
            <v>809.76</v>
          </cell>
        </row>
        <row r="370">
          <cell r="A370" t="str">
            <v>722210</v>
          </cell>
          <cell r="B370" t="str">
            <v>722210 Oth Tax-Prop-HIPG Reg Mkt-Bas NOI  Total</v>
          </cell>
          <cell r="C370">
            <v>0</v>
          </cell>
        </row>
      </sheetData>
      <sheetData sheetId="4">
        <row r="6">
          <cell r="A6" t="str">
            <v>515040</v>
          </cell>
          <cell r="B6" t="str">
            <v xml:space="preserve">515040 Sal&amp;Wages Exp-Bonus/Inc-Exempt </v>
          </cell>
          <cell r="C6">
            <v>-2500</v>
          </cell>
        </row>
        <row r="7">
          <cell r="A7" t="str">
            <v>515050</v>
          </cell>
          <cell r="B7" t="str">
            <v xml:space="preserve">515050 Non-prod-Exempt </v>
          </cell>
          <cell r="C7">
            <v>11976.2</v>
          </cell>
        </row>
        <row r="8">
          <cell r="A8" t="str">
            <v>515052</v>
          </cell>
          <cell r="B8" t="str">
            <v xml:space="preserve">515052 Non-prod-Non-Exempt </v>
          </cell>
          <cell r="C8">
            <v>2274.64</v>
          </cell>
        </row>
        <row r="9">
          <cell r="A9" t="str">
            <v>515060</v>
          </cell>
          <cell r="B9" t="str">
            <v xml:space="preserve">515060 Sal&amp;Wages Exp-Temporary/Contract </v>
          </cell>
          <cell r="C9">
            <v>2183.16</v>
          </cell>
        </row>
        <row r="10">
          <cell r="A10" t="str">
            <v>517987</v>
          </cell>
          <cell r="B10" t="str">
            <v xml:space="preserve">517987 Sal&amp;Wages Exp-Commissions </v>
          </cell>
          <cell r="C10">
            <v>-67.61</v>
          </cell>
        </row>
        <row r="11">
          <cell r="A11" t="str">
            <v>517992</v>
          </cell>
          <cell r="B11" t="str">
            <v xml:space="preserve">517992 Oth Comp-Non-Exempt </v>
          </cell>
          <cell r="C11">
            <v>10</v>
          </cell>
        </row>
        <row r="12">
          <cell r="A12" t="str">
            <v>517994</v>
          </cell>
          <cell r="B12" t="str">
            <v xml:space="preserve">517994 Sal&amp;Wages Exp-Overtime Non-Exempt </v>
          </cell>
          <cell r="C12">
            <v>210.93</v>
          </cell>
        </row>
        <row r="13">
          <cell r="A13" t="str">
            <v>517995</v>
          </cell>
          <cell r="B13" t="str">
            <v xml:space="preserve">517995 Sal&amp;Wages Exp-Regular Non-Exempt </v>
          </cell>
          <cell r="C13">
            <v>-2495.64</v>
          </cell>
        </row>
        <row r="14">
          <cell r="A14" t="str">
            <v>517996</v>
          </cell>
          <cell r="B14" t="str">
            <v xml:space="preserve">517996 Sal&amp;Wages Exp-Other Comp-Exempt </v>
          </cell>
          <cell r="C14">
            <v>4000</v>
          </cell>
        </row>
        <row r="15">
          <cell r="A15" t="str">
            <v>517999</v>
          </cell>
          <cell r="B15" t="str">
            <v xml:space="preserve">517999 Sal&amp;Wages Exp-Regular Exempt </v>
          </cell>
          <cell r="C15">
            <v>-26992.21</v>
          </cell>
        </row>
        <row r="16">
          <cell r="A16" t="str">
            <v>522010</v>
          </cell>
          <cell r="B16" t="str">
            <v xml:space="preserve">522010 Employ Rel Exp-Employee Travel </v>
          </cell>
          <cell r="C16">
            <v>1814.6</v>
          </cell>
        </row>
        <row r="17">
          <cell r="A17" t="str">
            <v>522030</v>
          </cell>
          <cell r="B17" t="str">
            <v xml:space="preserve">522030 Employ Rel Exp-Registration </v>
          </cell>
          <cell r="C17">
            <v>1545</v>
          </cell>
        </row>
        <row r="18">
          <cell r="A18" t="str">
            <v>522060</v>
          </cell>
          <cell r="B18" t="str">
            <v xml:space="preserve">522060 Employ Rel Exp-Bus Meals/Ent </v>
          </cell>
          <cell r="C18">
            <v>8344.5</v>
          </cell>
        </row>
        <row r="19">
          <cell r="A19" t="str">
            <v>522061</v>
          </cell>
          <cell r="B19" t="str">
            <v xml:space="preserve">522061 Meals/Ent-PCard </v>
          </cell>
          <cell r="C19">
            <v>-35.33</v>
          </cell>
        </row>
        <row r="20">
          <cell r="A20" t="str">
            <v>522090</v>
          </cell>
          <cell r="B20" t="str">
            <v xml:space="preserve">522090 Employ Rel Exp-Awards/Gifts </v>
          </cell>
          <cell r="C20">
            <v>100.86</v>
          </cell>
        </row>
        <row r="21">
          <cell r="A21" t="str">
            <v>522130</v>
          </cell>
          <cell r="B21" t="str">
            <v xml:space="preserve">522130 Employ Rel Exp-Miscellaneous </v>
          </cell>
          <cell r="C21">
            <v>2614</v>
          </cell>
        </row>
        <row r="22">
          <cell r="A22" t="str">
            <v>530010</v>
          </cell>
          <cell r="B22" t="str">
            <v xml:space="preserve">530010 M&amp;S Exp - Non-Inventory </v>
          </cell>
          <cell r="C22">
            <v>1541.63</v>
          </cell>
        </row>
        <row r="23">
          <cell r="A23" t="str">
            <v>533010</v>
          </cell>
          <cell r="B23" t="str">
            <v xml:space="preserve">533010 M&amp;S Exp-Computer Hardware </v>
          </cell>
          <cell r="C23">
            <v>17403.3</v>
          </cell>
        </row>
        <row r="24">
          <cell r="A24" t="str">
            <v>533020</v>
          </cell>
          <cell r="B24" t="str">
            <v xml:space="preserve">533020 M&amp;S Exp-Computr Softwr &amp; Upgrades </v>
          </cell>
          <cell r="C24">
            <v>639.6</v>
          </cell>
        </row>
        <row r="25">
          <cell r="A25" t="str">
            <v>535015</v>
          </cell>
          <cell r="B25" t="str">
            <v xml:space="preserve">535015 M&amp;S Expenses - P-Card </v>
          </cell>
          <cell r="C25">
            <v>-100.86</v>
          </cell>
        </row>
        <row r="26">
          <cell r="A26" t="str">
            <v>550040</v>
          </cell>
          <cell r="B26" t="str">
            <v xml:space="preserve">550040 A &amp; G Exp-Postage/Courier Svcs </v>
          </cell>
          <cell r="C26">
            <v>260.92</v>
          </cell>
        </row>
        <row r="27">
          <cell r="A27" t="str">
            <v>550080</v>
          </cell>
          <cell r="B27" t="str">
            <v xml:space="preserve">550080 A &amp; G Exp-Club Membership &amp; Exp </v>
          </cell>
          <cell r="C27">
            <v>84.7</v>
          </cell>
        </row>
        <row r="28">
          <cell r="A28" t="str">
            <v>643004</v>
          </cell>
          <cell r="B28" t="str">
            <v xml:space="preserve">643004 Billable Hours </v>
          </cell>
          <cell r="C28">
            <v>-13824</v>
          </cell>
        </row>
        <row r="29">
          <cell r="A29" t="str">
            <v>643502</v>
          </cell>
          <cell r="B29" t="str">
            <v xml:space="preserve">643502 Fleet Pool Vehicles </v>
          </cell>
          <cell r="C29">
            <v>8.9</v>
          </cell>
        </row>
        <row r="30">
          <cell r="A30" t="str">
            <v>722140</v>
          </cell>
          <cell r="B30" t="str">
            <v xml:space="preserve">722140 Misc Taxes Exp </v>
          </cell>
          <cell r="C30">
            <v>11.49</v>
          </cell>
        </row>
      </sheetData>
      <sheetData sheetId="5">
        <row r="6">
          <cell r="A6" t="str">
            <v>443010</v>
          </cell>
          <cell r="B6" t="str">
            <v xml:space="preserve">443010 Other Operating Revenues </v>
          </cell>
          <cell r="C6">
            <v>-117391.47</v>
          </cell>
        </row>
        <row r="7">
          <cell r="A7" t="str">
            <v>443029</v>
          </cell>
          <cell r="B7" t="str">
            <v xml:space="preserve">443029 Oth Oper Rev-Wireless </v>
          </cell>
          <cell r="C7">
            <v>2838881.07</v>
          </cell>
        </row>
        <row r="8">
          <cell r="A8" t="str">
            <v>443033</v>
          </cell>
          <cell r="B8" t="str">
            <v xml:space="preserve">443033 Oth Oper Rev-Fiber Optics </v>
          </cell>
          <cell r="C8">
            <v>924816.65</v>
          </cell>
        </row>
        <row r="9">
          <cell r="A9" t="str">
            <v>481010</v>
          </cell>
          <cell r="B9" t="str">
            <v xml:space="preserve">481010 Capitalized Equity (AFUDC) </v>
          </cell>
          <cell r="C9">
            <v>-77868.37</v>
          </cell>
        </row>
        <row r="10">
          <cell r="A10" t="str">
            <v>515040</v>
          </cell>
          <cell r="B10" t="str">
            <v xml:space="preserve">515040 Sal&amp;Wages Exp-Bonus/Inc-Exempt </v>
          </cell>
          <cell r="C10">
            <v>7636567.5800000001</v>
          </cell>
        </row>
        <row r="11">
          <cell r="A11" t="str">
            <v>515042</v>
          </cell>
          <cell r="B11" t="str">
            <v xml:space="preserve">515042 Bonus/Inc-Non-Exempt </v>
          </cell>
          <cell r="C11">
            <v>770444.05</v>
          </cell>
        </row>
        <row r="12">
          <cell r="A12" t="str">
            <v>515044</v>
          </cell>
          <cell r="B12" t="str">
            <v xml:space="preserve">515044 Bonus/Inc-Union </v>
          </cell>
          <cell r="C12">
            <v>168944.82</v>
          </cell>
        </row>
        <row r="13">
          <cell r="A13" t="str">
            <v>515050</v>
          </cell>
          <cell r="B13" t="str">
            <v xml:space="preserve">515050 Non-prod-Exempt </v>
          </cell>
          <cell r="C13">
            <v>2642188.37</v>
          </cell>
        </row>
        <row r="14">
          <cell r="A14" t="str">
            <v>515052</v>
          </cell>
          <cell r="B14" t="str">
            <v xml:space="preserve">515052 Non-prod-Non-Exempt </v>
          </cell>
          <cell r="C14">
            <v>1400268.49</v>
          </cell>
        </row>
        <row r="15">
          <cell r="A15" t="str">
            <v>515054</v>
          </cell>
          <cell r="B15" t="str">
            <v xml:space="preserve">515054 Sal&amp;Wages Exp-Non-prod Time-Union </v>
          </cell>
          <cell r="C15">
            <v>1157601.6499999999</v>
          </cell>
        </row>
        <row r="16">
          <cell r="A16" t="str">
            <v>515060</v>
          </cell>
          <cell r="B16" t="str">
            <v xml:space="preserve">515060 Sal&amp;Wages Exp-Temporary/Contract </v>
          </cell>
          <cell r="C16">
            <v>9799234.3499999996</v>
          </cell>
        </row>
        <row r="17">
          <cell r="A17" t="str">
            <v>515070</v>
          </cell>
          <cell r="B17" t="str">
            <v xml:space="preserve">515070 Sal&amp;Wages Exp-Severance </v>
          </cell>
          <cell r="C17">
            <v>1354994.69</v>
          </cell>
        </row>
        <row r="18">
          <cell r="A18" t="str">
            <v>517988</v>
          </cell>
          <cell r="B18" t="str">
            <v xml:space="preserve">517988 Sal&amp;Wages Exp-Other Comp-Union </v>
          </cell>
          <cell r="C18">
            <v>75960.61</v>
          </cell>
        </row>
        <row r="19">
          <cell r="A19" t="str">
            <v>517990</v>
          </cell>
          <cell r="B19" t="str">
            <v xml:space="preserve">517990 Sal&amp;Wages Exp-Overtime Union </v>
          </cell>
          <cell r="C19">
            <v>1237169.3</v>
          </cell>
        </row>
        <row r="20">
          <cell r="A20" t="str">
            <v>517991</v>
          </cell>
          <cell r="B20" t="str">
            <v xml:space="preserve">517991 Sal&amp;Wages Exp-Regular Union </v>
          </cell>
          <cell r="C20">
            <v>5988670.2300000004</v>
          </cell>
        </row>
        <row r="21">
          <cell r="A21" t="str">
            <v>517992</v>
          </cell>
          <cell r="B21" t="str">
            <v xml:space="preserve">517992 Oth Comp-Non-Exempt </v>
          </cell>
          <cell r="C21">
            <v>84792.59</v>
          </cell>
        </row>
        <row r="22">
          <cell r="A22" t="str">
            <v>517994</v>
          </cell>
          <cell r="B22" t="str">
            <v xml:space="preserve">517994 Sal&amp;Wages Exp-Overtime Non-Exempt </v>
          </cell>
          <cell r="C22">
            <v>1299666.76</v>
          </cell>
        </row>
        <row r="23">
          <cell r="A23" t="str">
            <v>517995</v>
          </cell>
          <cell r="B23" t="str">
            <v xml:space="preserve">517995 Sal&amp;Wages Exp-Regular Non-Exempt </v>
          </cell>
          <cell r="C23">
            <v>10117590.039999999</v>
          </cell>
        </row>
        <row r="24">
          <cell r="A24" t="str">
            <v>517996</v>
          </cell>
          <cell r="B24" t="str">
            <v xml:space="preserve">517996 Sal&amp;Wages Exp-Other Comp-Exempt </v>
          </cell>
          <cell r="C24">
            <v>2045268.07</v>
          </cell>
        </row>
        <row r="25">
          <cell r="A25" t="str">
            <v>517998</v>
          </cell>
          <cell r="B25" t="str">
            <v xml:space="preserve">517998 Sal&amp;Wages Exp-Overtime Exempt </v>
          </cell>
          <cell r="C25">
            <v>5416.2</v>
          </cell>
        </row>
        <row r="26">
          <cell r="A26" t="str">
            <v>517999</v>
          </cell>
          <cell r="B26" t="str">
            <v xml:space="preserve">517999 Sal&amp;Wages Exp-Regular Exempt </v>
          </cell>
          <cell r="C26">
            <v>40774299.909999996</v>
          </cell>
        </row>
        <row r="27">
          <cell r="A27" t="str">
            <v>518010</v>
          </cell>
          <cell r="B27" t="str">
            <v xml:space="preserve">518010 Sal/Burden Exp-Pension </v>
          </cell>
          <cell r="C27">
            <v>-867932.27</v>
          </cell>
        </row>
        <row r="28">
          <cell r="A28" t="str">
            <v>518020</v>
          </cell>
          <cell r="B28" t="str">
            <v xml:space="preserve">518020 Sal/Burden Exp-Medical </v>
          </cell>
          <cell r="C28">
            <v>4891622.13</v>
          </cell>
        </row>
        <row r="29">
          <cell r="A29" t="str">
            <v>518030</v>
          </cell>
          <cell r="B29" t="str">
            <v xml:space="preserve">518030 Sal/Burden Exp-Post Retirement </v>
          </cell>
          <cell r="C29">
            <v>2235338.98</v>
          </cell>
        </row>
        <row r="30">
          <cell r="A30" t="str">
            <v>518070</v>
          </cell>
          <cell r="B30" t="str">
            <v xml:space="preserve">518070 Sal/Burden Exp-Savings </v>
          </cell>
          <cell r="C30">
            <v>4706372.4400000004</v>
          </cell>
        </row>
        <row r="31">
          <cell r="A31" t="str">
            <v>518090</v>
          </cell>
          <cell r="B31" t="str">
            <v xml:space="preserve">518090 Long-Term Disability </v>
          </cell>
          <cell r="C31">
            <v>-201786</v>
          </cell>
        </row>
        <row r="32">
          <cell r="A32" t="str">
            <v>518130</v>
          </cell>
          <cell r="B32" t="str">
            <v xml:space="preserve">518130 Workers Compensation </v>
          </cell>
          <cell r="C32">
            <v>-15142.21</v>
          </cell>
        </row>
        <row r="33">
          <cell r="A33" t="str">
            <v>518160</v>
          </cell>
          <cell r="B33" t="str">
            <v xml:space="preserve">518160 Oth Sal &amp; Benefits </v>
          </cell>
          <cell r="C33">
            <v>206872.68</v>
          </cell>
        </row>
        <row r="34">
          <cell r="A34" t="str">
            <v>518170</v>
          </cell>
          <cell r="B34" t="str">
            <v xml:space="preserve">518170 Oth Sal/Ben Misc Cr </v>
          </cell>
          <cell r="C34">
            <v>-3286.2</v>
          </cell>
        </row>
        <row r="35">
          <cell r="A35" t="str">
            <v>522010</v>
          </cell>
          <cell r="B35" t="str">
            <v xml:space="preserve">522010 Employ Rel Exp-Employee Travel </v>
          </cell>
          <cell r="C35">
            <v>1101424.1299999999</v>
          </cell>
        </row>
        <row r="36">
          <cell r="A36" t="str">
            <v>522011</v>
          </cell>
          <cell r="B36" t="str">
            <v xml:space="preserve">522011 Employ Rel Exp-Empl Travel-PCard </v>
          </cell>
          <cell r="C36">
            <v>223462.02</v>
          </cell>
        </row>
        <row r="37">
          <cell r="A37" t="str">
            <v>522020</v>
          </cell>
          <cell r="B37" t="str">
            <v xml:space="preserve">522020 Employ Rel Exp-Training </v>
          </cell>
          <cell r="C37">
            <v>857815.74</v>
          </cell>
        </row>
        <row r="38">
          <cell r="A38" t="str">
            <v>522030</v>
          </cell>
          <cell r="B38" t="str">
            <v xml:space="preserve">522030 Employ Rel Exp-Registration </v>
          </cell>
          <cell r="C38">
            <v>62920.17</v>
          </cell>
        </row>
        <row r="39">
          <cell r="A39" t="str">
            <v>522040</v>
          </cell>
          <cell r="B39" t="str">
            <v xml:space="preserve">522040 Employ Rel Exp-Dues &amp; Licences </v>
          </cell>
          <cell r="C39">
            <v>19650.04</v>
          </cell>
        </row>
        <row r="40">
          <cell r="A40" t="str">
            <v>522060</v>
          </cell>
          <cell r="B40" t="str">
            <v xml:space="preserve">522060 Employ Rel Exp-Bus Meals/Ent </v>
          </cell>
          <cell r="C40">
            <v>317124.81</v>
          </cell>
        </row>
        <row r="41">
          <cell r="A41" t="str">
            <v>522061</v>
          </cell>
          <cell r="B41" t="str">
            <v xml:space="preserve">522061 Meals/Ent-PCard </v>
          </cell>
          <cell r="C41">
            <v>274977.45</v>
          </cell>
        </row>
        <row r="42">
          <cell r="A42" t="str">
            <v>522070</v>
          </cell>
          <cell r="B42" t="str">
            <v xml:space="preserve">522070 Employ Rel Exp-Education </v>
          </cell>
          <cell r="C42">
            <v>95161.75</v>
          </cell>
        </row>
        <row r="43">
          <cell r="A43" t="str">
            <v>522080</v>
          </cell>
          <cell r="B43" t="str">
            <v xml:space="preserve">522080 Park/In-town Travel </v>
          </cell>
          <cell r="C43">
            <v>6501.34</v>
          </cell>
        </row>
        <row r="44">
          <cell r="A44" t="str">
            <v>522090</v>
          </cell>
          <cell r="B44" t="str">
            <v xml:space="preserve">522090 Employ Rel Exp-Awards/Gifts </v>
          </cell>
          <cell r="C44">
            <v>60207.53</v>
          </cell>
        </row>
        <row r="45">
          <cell r="A45" t="str">
            <v>522100</v>
          </cell>
          <cell r="B45" t="str">
            <v xml:space="preserve">522100 Employ Rel Exp-Empl Reloc/Moving </v>
          </cell>
          <cell r="C45">
            <v>485167.55</v>
          </cell>
        </row>
        <row r="46">
          <cell r="A46" t="str">
            <v>522110</v>
          </cell>
          <cell r="B46" t="str">
            <v xml:space="preserve">522110 Occ Hlth &amp; Safety </v>
          </cell>
          <cell r="C46">
            <v>4442.21</v>
          </cell>
        </row>
        <row r="47">
          <cell r="A47" t="str">
            <v>522120</v>
          </cell>
          <cell r="B47" t="str">
            <v xml:space="preserve">522120 Employ Rel Exp-Books &amp; Subscript </v>
          </cell>
          <cell r="C47">
            <v>13294.32</v>
          </cell>
        </row>
        <row r="48">
          <cell r="A48" t="str">
            <v>522130</v>
          </cell>
          <cell r="B48" t="str">
            <v xml:space="preserve">522130 Employ Rel Exp-Miscellaneous </v>
          </cell>
          <cell r="C48">
            <v>513529.5</v>
          </cell>
        </row>
        <row r="49">
          <cell r="A49" t="str">
            <v>522140</v>
          </cell>
          <cell r="B49" t="str">
            <v xml:space="preserve">522140 Recruit/Empl Agency </v>
          </cell>
          <cell r="C49">
            <v>222868.45</v>
          </cell>
        </row>
        <row r="50">
          <cell r="A50" t="str">
            <v>530010</v>
          </cell>
          <cell r="B50" t="str">
            <v xml:space="preserve">530010 M&amp;S Exp - Non-Inventory </v>
          </cell>
          <cell r="C50">
            <v>4706627.87</v>
          </cell>
        </row>
        <row r="51">
          <cell r="A51" t="str">
            <v>530020</v>
          </cell>
          <cell r="B51" t="str">
            <v xml:space="preserve">530020 ''M&amp;S-Stores,Tools'' </v>
          </cell>
          <cell r="C51">
            <v>1439.19</v>
          </cell>
        </row>
        <row r="52">
          <cell r="A52" t="str">
            <v>530030</v>
          </cell>
          <cell r="B52" t="str">
            <v xml:space="preserve">530030 M&amp;S-Ofc Furn &amp; Equip </v>
          </cell>
          <cell r="C52">
            <v>158468.48000000001</v>
          </cell>
        </row>
        <row r="53">
          <cell r="A53" t="str">
            <v>530978</v>
          </cell>
          <cell r="B53" t="str">
            <v xml:space="preserve">530978 M&amp;S Exp-Land Purchases </v>
          </cell>
          <cell r="C53">
            <v>1800</v>
          </cell>
        </row>
        <row r="54">
          <cell r="A54" t="str">
            <v>530992</v>
          </cell>
          <cell r="B54" t="str">
            <v xml:space="preserve">530992 M&amp;S - Cons Mat Cons </v>
          </cell>
          <cell r="C54">
            <v>1.59</v>
          </cell>
        </row>
        <row r="55">
          <cell r="A55" t="str">
            <v>530993</v>
          </cell>
          <cell r="B55" t="str">
            <v xml:space="preserve">530993 M&amp;S-Chg in Stock Acc </v>
          </cell>
          <cell r="C55">
            <v>4024</v>
          </cell>
        </row>
        <row r="56">
          <cell r="A56" t="str">
            <v>530995</v>
          </cell>
          <cell r="B56" t="str">
            <v xml:space="preserve">530995 M&amp;S-Gn/Ls form Reval </v>
          </cell>
          <cell r="C56">
            <v>8821.56</v>
          </cell>
        </row>
        <row r="57">
          <cell r="A57" t="str">
            <v>530996</v>
          </cell>
          <cell r="B57" t="str">
            <v xml:space="preserve">530996 M&amp;S-Cost Differences </v>
          </cell>
          <cell r="C57">
            <v>-85969.94</v>
          </cell>
        </row>
        <row r="58">
          <cell r="A58" t="str">
            <v>530997</v>
          </cell>
          <cell r="B58" t="str">
            <v xml:space="preserve">530997 M&amp;S-Adj fr Stk Trans </v>
          </cell>
          <cell r="C58">
            <v>6043.44</v>
          </cell>
        </row>
        <row r="59">
          <cell r="A59" t="str">
            <v>530998</v>
          </cell>
          <cell r="B59" t="str">
            <v xml:space="preserve">530998 M&amp;S-Scrapping/Dest </v>
          </cell>
          <cell r="C59">
            <v>-61275.94</v>
          </cell>
        </row>
        <row r="60">
          <cell r="A60" t="str">
            <v>530999</v>
          </cell>
          <cell r="B60" t="str">
            <v xml:space="preserve">530999 M&amp;S Expenses - Inventory Issued </v>
          </cell>
          <cell r="C60">
            <v>1695052.92</v>
          </cell>
        </row>
        <row r="61">
          <cell r="A61" t="str">
            <v>531030</v>
          </cell>
          <cell r="B61" t="str">
            <v xml:space="preserve">531030 M&amp;S Exp-Purch Vehicle Fuel </v>
          </cell>
          <cell r="C61">
            <v>187.14</v>
          </cell>
        </row>
        <row r="62">
          <cell r="A62" t="str">
            <v>531040</v>
          </cell>
          <cell r="B62" t="str">
            <v xml:space="preserve">531040 Veh&amp;Pwr Op Equip </v>
          </cell>
          <cell r="C62">
            <v>202488.59</v>
          </cell>
        </row>
        <row r="63">
          <cell r="A63" t="str">
            <v>532020</v>
          </cell>
          <cell r="B63" t="str">
            <v xml:space="preserve">532020 M&amp;S Exp-Equipment </v>
          </cell>
          <cell r="C63">
            <v>879748.11</v>
          </cell>
        </row>
        <row r="64">
          <cell r="A64" t="str">
            <v>533010</v>
          </cell>
          <cell r="B64" t="str">
            <v xml:space="preserve">533010 M&amp;S Exp-Computer Hardware </v>
          </cell>
          <cell r="C64">
            <v>4533478.79</v>
          </cell>
        </row>
        <row r="65">
          <cell r="A65" t="str">
            <v>533020</v>
          </cell>
          <cell r="B65" t="str">
            <v xml:space="preserve">533020 M&amp;S Exp-Computr Softwr &amp; Upgrades </v>
          </cell>
          <cell r="C65">
            <v>2727202.24</v>
          </cell>
        </row>
        <row r="66">
          <cell r="A66" t="str">
            <v>535010</v>
          </cell>
          <cell r="B66" t="str">
            <v xml:space="preserve">535010 M&amp;S Exp-Office Supplies </v>
          </cell>
          <cell r="C66">
            <v>855644.18</v>
          </cell>
        </row>
        <row r="67">
          <cell r="A67" t="str">
            <v>535015</v>
          </cell>
          <cell r="B67" t="str">
            <v xml:space="preserve">535015 M&amp;S Expenses - P-Card </v>
          </cell>
          <cell r="C67">
            <v>408553.08</v>
          </cell>
        </row>
        <row r="68">
          <cell r="A68" t="str">
            <v>540010</v>
          </cell>
          <cell r="B68" t="str">
            <v xml:space="preserve">540010 Contr&amp;Svcs Exp-Maint Svcs-Oth </v>
          </cell>
          <cell r="C68">
            <v>751105.45</v>
          </cell>
        </row>
        <row r="69">
          <cell r="A69" t="str">
            <v>540050</v>
          </cell>
          <cell r="B69" t="str">
            <v xml:space="preserve">540050 Contr&amp;Svcs Exp-Construct Svcs </v>
          </cell>
          <cell r="C69">
            <v>133631.71</v>
          </cell>
        </row>
        <row r="70">
          <cell r="A70" t="str">
            <v>540060</v>
          </cell>
          <cell r="B70" t="str">
            <v xml:space="preserve">540060 Contr&amp;Svcs Exp-Tree Clear Svcs </v>
          </cell>
          <cell r="C70">
            <v>5913.75</v>
          </cell>
        </row>
        <row r="71">
          <cell r="A71" t="str">
            <v>543010</v>
          </cell>
          <cell r="B71" t="str">
            <v xml:space="preserve">543010 Contr&amp;Svcs Exp-Prof Svcs-Ded </v>
          </cell>
          <cell r="C71">
            <v>8542967.7300000004</v>
          </cell>
        </row>
        <row r="72">
          <cell r="A72" t="str">
            <v>543040</v>
          </cell>
          <cell r="B72" t="str">
            <v xml:space="preserve">543040 Contr&amp;Svcs Exp - Admin Svcs </v>
          </cell>
          <cell r="C72">
            <v>20184.16</v>
          </cell>
        </row>
        <row r="73">
          <cell r="A73" t="str">
            <v>543050</v>
          </cell>
          <cell r="B73" t="str">
            <v xml:space="preserve">543050 Contr&amp;Svcs Exp-Technical Svcs </v>
          </cell>
          <cell r="C73">
            <v>6658572.8499999996</v>
          </cell>
        </row>
        <row r="74">
          <cell r="A74" t="str">
            <v>543060</v>
          </cell>
          <cell r="B74" t="str">
            <v xml:space="preserve">543060 Contr&amp;Svcs Exp-Training Svcs </v>
          </cell>
          <cell r="C74">
            <v>76547.899999999994</v>
          </cell>
        </row>
        <row r="75">
          <cell r="A75" t="str">
            <v>543070</v>
          </cell>
          <cell r="B75" t="str">
            <v xml:space="preserve">543070 Contr&amp;Svcs Exp-Storage Svcs </v>
          </cell>
          <cell r="C75">
            <v>341710.77</v>
          </cell>
        </row>
        <row r="76">
          <cell r="A76" t="str">
            <v>543150</v>
          </cell>
          <cell r="B76" t="str">
            <v xml:space="preserve">543150 Contr&amp;Svcs Exp-Legal Services </v>
          </cell>
          <cell r="C76">
            <v>31474.84</v>
          </cell>
        </row>
        <row r="77">
          <cell r="A77" t="str">
            <v>545010</v>
          </cell>
          <cell r="B77" t="str">
            <v xml:space="preserve">545010 Contr&amp;Svcs Exp-Property Services </v>
          </cell>
          <cell r="C77">
            <v>15269.57</v>
          </cell>
        </row>
        <row r="78">
          <cell r="A78" t="str">
            <v>545040</v>
          </cell>
          <cell r="B78" t="str">
            <v xml:space="preserve">545040 Cont/Sv Add/Alt/Rem </v>
          </cell>
          <cell r="C78">
            <v>372386.62</v>
          </cell>
        </row>
        <row r="79">
          <cell r="A79" t="str">
            <v>545045</v>
          </cell>
          <cell r="B79" t="str">
            <v xml:space="preserve">545045 Cont/Sv -Bldg Mnt </v>
          </cell>
          <cell r="C79">
            <v>618552.64</v>
          </cell>
        </row>
        <row r="80">
          <cell r="A80" t="str">
            <v>545050</v>
          </cell>
          <cell r="B80" t="str">
            <v xml:space="preserve">545050 Cont/Sv-Vending/Ice </v>
          </cell>
          <cell r="C80">
            <v>67329.899999999994</v>
          </cell>
        </row>
        <row r="81">
          <cell r="A81" t="str">
            <v>545060</v>
          </cell>
          <cell r="B81" t="str">
            <v xml:space="preserve">545060 Contr&amp;Svcs Exp-Elevator Services </v>
          </cell>
          <cell r="C81">
            <v>385521.07</v>
          </cell>
        </row>
        <row r="82">
          <cell r="A82" t="str">
            <v>545070</v>
          </cell>
          <cell r="B82" t="str">
            <v xml:space="preserve">545070 Cont/Sv Jan Serv </v>
          </cell>
          <cell r="C82">
            <v>1206263.8400000001</v>
          </cell>
        </row>
        <row r="83">
          <cell r="A83" t="str">
            <v>545080</v>
          </cell>
          <cell r="B83" t="str">
            <v xml:space="preserve">545080 Contr&amp;Svcs Exp-Pest Control </v>
          </cell>
          <cell r="C83">
            <v>15563.3</v>
          </cell>
        </row>
        <row r="84">
          <cell r="A84" t="str">
            <v>545090</v>
          </cell>
          <cell r="B84" t="str">
            <v xml:space="preserve">545090 Cont/Sv Sec Elect </v>
          </cell>
          <cell r="C84">
            <v>328279.78000000003</v>
          </cell>
        </row>
        <row r="85">
          <cell r="A85" t="str">
            <v>545100</v>
          </cell>
          <cell r="B85" t="str">
            <v xml:space="preserve">545100 Contr&amp;Svcs Exp-Security Owned </v>
          </cell>
          <cell r="C85">
            <v>2900712.76</v>
          </cell>
        </row>
        <row r="86">
          <cell r="A86" t="str">
            <v>545105</v>
          </cell>
          <cell r="B86" t="str">
            <v xml:space="preserve">545105 Contr&amp;Svcs Exp-Trash Removal </v>
          </cell>
          <cell r="C86">
            <v>285012.05</v>
          </cell>
        </row>
        <row r="87">
          <cell r="A87" t="str">
            <v>545110</v>
          </cell>
          <cell r="B87" t="str">
            <v xml:space="preserve">545110 Contr&amp;Svcs Exp-Landscaping Svcs </v>
          </cell>
          <cell r="C87">
            <v>275431.42</v>
          </cell>
        </row>
        <row r="88">
          <cell r="A88" t="str">
            <v>545115</v>
          </cell>
          <cell r="B88" t="str">
            <v xml:space="preserve">545115 Contr&amp;Svcs Exp-Air Cond/Heating </v>
          </cell>
          <cell r="C88">
            <v>272718.59999999998</v>
          </cell>
        </row>
        <row r="89">
          <cell r="A89" t="str">
            <v>545140</v>
          </cell>
          <cell r="B89" t="str">
            <v xml:space="preserve">545140 Contr&amp;Svcs Exp-Ofc Machine Maint </v>
          </cell>
          <cell r="C89">
            <v>1266.53</v>
          </cell>
        </row>
        <row r="90">
          <cell r="A90" t="str">
            <v>545160</v>
          </cell>
          <cell r="B90" t="str">
            <v xml:space="preserve">545160 Contr&amp;Svcs Exp-Software Maint </v>
          </cell>
          <cell r="C90">
            <v>10983483.359999999</v>
          </cell>
        </row>
        <row r="91">
          <cell r="A91" t="str">
            <v>545170</v>
          </cell>
          <cell r="B91" t="str">
            <v xml:space="preserve">545170 Contr&amp;Svcs Exp-Hardware Maint </v>
          </cell>
          <cell r="C91">
            <v>1778576.1</v>
          </cell>
        </row>
        <row r="92">
          <cell r="A92" t="str">
            <v>545530</v>
          </cell>
          <cell r="B92" t="str">
            <v xml:space="preserve">545530 Contr&amp;Svcs Exp-Truck Mobile Radio </v>
          </cell>
          <cell r="C92">
            <v>1077.6099999999999</v>
          </cell>
        </row>
        <row r="93">
          <cell r="A93" t="str">
            <v>546010</v>
          </cell>
          <cell r="B93" t="str">
            <v xml:space="preserve">546010 Contr&amp;Svcs Exp-Other Services </v>
          </cell>
          <cell r="C93">
            <v>7358961.3600000003</v>
          </cell>
        </row>
        <row r="94">
          <cell r="A94" t="str">
            <v>550010</v>
          </cell>
          <cell r="B94" t="str">
            <v xml:space="preserve">550010 A &amp; G Exp-Royalties </v>
          </cell>
          <cell r="C94">
            <v>2364.37</v>
          </cell>
        </row>
        <row r="95">
          <cell r="A95" t="str">
            <v>550020</v>
          </cell>
          <cell r="B95" t="str">
            <v xml:space="preserve">550020 Adm &amp; Gen Exp - Miscellaneous </v>
          </cell>
          <cell r="C95">
            <v>612352.02</v>
          </cell>
        </row>
        <row r="96">
          <cell r="A96" t="str">
            <v>550025</v>
          </cell>
          <cell r="B96" t="str">
            <v xml:space="preserve">550025 A &amp; G Exp-Meeting Exp </v>
          </cell>
          <cell r="C96">
            <v>655.61</v>
          </cell>
        </row>
        <row r="97">
          <cell r="A97" t="str">
            <v>550040</v>
          </cell>
          <cell r="B97" t="str">
            <v xml:space="preserve">550040 A &amp; G Exp-Postage/Courier Svcs </v>
          </cell>
          <cell r="C97">
            <v>1056751.5</v>
          </cell>
        </row>
        <row r="98">
          <cell r="A98" t="str">
            <v>550050</v>
          </cell>
          <cell r="B98" t="str">
            <v xml:space="preserve">550050 A &amp; G Exp-Bank Charges &amp; Fees </v>
          </cell>
          <cell r="C98">
            <v>128557.36</v>
          </cell>
        </row>
        <row r="99">
          <cell r="A99" t="str">
            <v>550070</v>
          </cell>
          <cell r="B99" t="str">
            <v xml:space="preserve">550070 A &amp; G Exp-Mgmnt/Consult Fees </v>
          </cell>
          <cell r="C99">
            <v>812.5</v>
          </cell>
        </row>
        <row r="100">
          <cell r="A100" t="str">
            <v>550080</v>
          </cell>
          <cell r="B100" t="str">
            <v xml:space="preserve">550080 A &amp; G Exp-Club Membership &amp; Exp </v>
          </cell>
          <cell r="C100">
            <v>36359.550000000003</v>
          </cell>
        </row>
        <row r="101">
          <cell r="A101" t="str">
            <v>550090</v>
          </cell>
          <cell r="B101" t="str">
            <v xml:space="preserve">550090 A &amp; G Exp-Empl Reimburse-Veh Exp </v>
          </cell>
          <cell r="C101">
            <v>125</v>
          </cell>
        </row>
        <row r="102">
          <cell r="A102" t="str">
            <v>550100</v>
          </cell>
          <cell r="B102" t="str">
            <v xml:space="preserve">550100 A &amp; G Exp-Freight </v>
          </cell>
          <cell r="C102">
            <v>1323821.72</v>
          </cell>
        </row>
        <row r="103">
          <cell r="A103" t="str">
            <v>550170</v>
          </cell>
          <cell r="B103" t="str">
            <v xml:space="preserve">550170 IT Svcs-Assoc Co </v>
          </cell>
          <cell r="C103">
            <v>162412.47</v>
          </cell>
        </row>
        <row r="104">
          <cell r="A104" t="str">
            <v>559950</v>
          </cell>
          <cell r="B104" t="str">
            <v xml:space="preserve">559950 A &amp; G Exp-Capitalized Labor </v>
          </cell>
          <cell r="C104">
            <v>-870395.88</v>
          </cell>
        </row>
        <row r="105">
          <cell r="A105" t="str">
            <v>559951</v>
          </cell>
          <cell r="B105" t="str">
            <v xml:space="preserve">559951 A &amp; G Exp-Capitalized Materials </v>
          </cell>
          <cell r="C105">
            <v>-9803469.1699999999</v>
          </cell>
        </row>
        <row r="106">
          <cell r="A106" t="str">
            <v>559952</v>
          </cell>
          <cell r="B106" t="str">
            <v xml:space="preserve">559952 A &amp; G Exp-Capitalized AFUDC-Debt </v>
          </cell>
          <cell r="C106">
            <v>-94301.87</v>
          </cell>
        </row>
        <row r="107">
          <cell r="A107" t="str">
            <v>559953</v>
          </cell>
          <cell r="B107" t="str">
            <v xml:space="preserve">559953 Cap AFUDC-Equity </v>
          </cell>
          <cell r="C107">
            <v>-102844.65</v>
          </cell>
        </row>
        <row r="108">
          <cell r="A108" t="str">
            <v>559954</v>
          </cell>
          <cell r="B108" t="str">
            <v xml:space="preserve">559954 A &amp; G Exp-Capitalized Other Exp </v>
          </cell>
          <cell r="C108">
            <v>-6515191.6399999997</v>
          </cell>
        </row>
        <row r="109">
          <cell r="A109" t="str">
            <v>559960</v>
          </cell>
          <cell r="B109" t="str">
            <v xml:space="preserve">559960 A &amp; G Exp-Deferred Labor </v>
          </cell>
          <cell r="C109">
            <v>-64112.22</v>
          </cell>
        </row>
        <row r="110">
          <cell r="A110" t="str">
            <v>559961</v>
          </cell>
          <cell r="B110" t="str">
            <v xml:space="preserve">559961 A &amp; G Exp-Deferred Materials </v>
          </cell>
          <cell r="C110">
            <v>-63861.21</v>
          </cell>
        </row>
        <row r="111">
          <cell r="A111" t="str">
            <v>559962</v>
          </cell>
          <cell r="B111" t="str">
            <v xml:space="preserve">559962 A &amp; G Exp-Deferred AFUDC-Debt </v>
          </cell>
          <cell r="C111">
            <v>-1163.97</v>
          </cell>
        </row>
        <row r="112">
          <cell r="A112" t="str">
            <v>559963</v>
          </cell>
          <cell r="B112" t="str">
            <v xml:space="preserve">559963 A &amp; G Exp-Deferred AFUDC-Equity </v>
          </cell>
          <cell r="C112">
            <v>-2259.7399999999998</v>
          </cell>
        </row>
        <row r="113">
          <cell r="A113" t="str">
            <v>559964</v>
          </cell>
          <cell r="B113" t="str">
            <v xml:space="preserve">559964 A &amp; G Exp-Deferred Other Exp </v>
          </cell>
          <cell r="C113">
            <v>-53347.839999999997</v>
          </cell>
        </row>
        <row r="114">
          <cell r="A114" t="str">
            <v>559996</v>
          </cell>
          <cell r="B114" t="str">
            <v xml:space="preserve">559996 A &amp; G Exp-Lost Cash Discount </v>
          </cell>
          <cell r="C114">
            <v>511.25</v>
          </cell>
        </row>
        <row r="115">
          <cell r="A115" t="str">
            <v>560020</v>
          </cell>
          <cell r="B115" t="str">
            <v xml:space="preserve">560020 Claims/Settlements </v>
          </cell>
          <cell r="C115">
            <v>1429.43</v>
          </cell>
        </row>
        <row r="116">
          <cell r="A116" t="str">
            <v>560030</v>
          </cell>
          <cell r="B116" t="str">
            <v xml:space="preserve">560030 Insurance Exp-Blanket Crime </v>
          </cell>
          <cell r="C116">
            <v>8992.9500000000007</v>
          </cell>
        </row>
        <row r="117">
          <cell r="A117" t="str">
            <v>560050</v>
          </cell>
          <cell r="B117" t="str">
            <v xml:space="preserve">560050 Insurance Exp-Boiler </v>
          </cell>
          <cell r="C117">
            <v>18887.189999999999</v>
          </cell>
        </row>
        <row r="118">
          <cell r="A118" t="str">
            <v>560060</v>
          </cell>
          <cell r="B118" t="str">
            <v xml:space="preserve">560060 Insurance Exp-Business Travel </v>
          </cell>
          <cell r="C118">
            <v>5623.52</v>
          </cell>
        </row>
        <row r="119">
          <cell r="A119" t="str">
            <v>560070</v>
          </cell>
          <cell r="B119" t="str">
            <v xml:space="preserve">560070 Insurance Exp-Excess Liability </v>
          </cell>
          <cell r="C119">
            <v>127617.27</v>
          </cell>
        </row>
        <row r="120">
          <cell r="A120" t="str">
            <v>560090</v>
          </cell>
          <cell r="B120" t="str">
            <v xml:space="preserve">560090 Insurance Exp-General Liability </v>
          </cell>
          <cell r="C120">
            <v>9382.7099999999991</v>
          </cell>
        </row>
        <row r="121">
          <cell r="A121" t="str">
            <v>560110</v>
          </cell>
          <cell r="B121" t="str">
            <v xml:space="preserve">560110 Insurance Exp-Property </v>
          </cell>
          <cell r="C121">
            <v>27879.9</v>
          </cell>
        </row>
        <row r="122">
          <cell r="A122" t="str">
            <v>560115</v>
          </cell>
          <cell r="B122" t="str">
            <v xml:space="preserve">560115 Insurance Exp-Other </v>
          </cell>
          <cell r="C122">
            <v>240.97</v>
          </cell>
        </row>
        <row r="123">
          <cell r="A123" t="str">
            <v>560120</v>
          </cell>
          <cell r="B123" t="str">
            <v xml:space="preserve">560120 Insurance Exp-Umbrella Liability </v>
          </cell>
          <cell r="C123">
            <v>-17144.02</v>
          </cell>
        </row>
        <row r="124">
          <cell r="A124" t="str">
            <v>562130</v>
          </cell>
          <cell r="B124" t="str">
            <v xml:space="preserve">562130 Cust&amp;Mktg Exp-Repo &amp; Collection </v>
          </cell>
          <cell r="C124">
            <v>-148.06</v>
          </cell>
        </row>
        <row r="125">
          <cell r="A125" t="str">
            <v>562140</v>
          </cell>
          <cell r="B125" t="str">
            <v xml:space="preserve">562140 Cust&amp;Mktg Exp-Advertising-Gen </v>
          </cell>
          <cell r="C125">
            <v>33737.89</v>
          </cell>
        </row>
        <row r="126">
          <cell r="A126" t="str">
            <v>565010</v>
          </cell>
          <cell r="B126" t="str">
            <v xml:space="preserve">565010 Repairs and Maintenance Expenses </v>
          </cell>
          <cell r="C126">
            <v>433.73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163642.62</v>
          </cell>
        </row>
        <row r="128">
          <cell r="A128" t="str">
            <v>565030</v>
          </cell>
          <cell r="B128" t="str">
            <v xml:space="preserve">565030 Rep &amp; Maint-Prev </v>
          </cell>
          <cell r="C128">
            <v>769055.01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375.21</v>
          </cell>
        </row>
        <row r="130">
          <cell r="A130" t="str">
            <v>566020</v>
          </cell>
          <cell r="B130" t="str">
            <v xml:space="preserve">566020 Donations-Non-Cash </v>
          </cell>
          <cell r="C130">
            <v>15060.43</v>
          </cell>
        </row>
        <row r="131">
          <cell r="A131" t="str">
            <v>571010</v>
          </cell>
          <cell r="B131" t="str">
            <v xml:space="preserve">571010 Utilities Expenses - Electricity </v>
          </cell>
          <cell r="C131">
            <v>12202.57</v>
          </cell>
        </row>
        <row r="132">
          <cell r="A132" t="str">
            <v>571020</v>
          </cell>
          <cell r="B132" t="str">
            <v xml:space="preserve">571020 Utilities Exp-Telephone </v>
          </cell>
          <cell r="C132">
            <v>10561875.85</v>
          </cell>
        </row>
        <row r="133">
          <cell r="A133" t="str">
            <v>571040</v>
          </cell>
          <cell r="B133" t="str">
            <v xml:space="preserve">571040 Utilities Expenses - Water </v>
          </cell>
          <cell r="C133">
            <v>106971.95</v>
          </cell>
        </row>
        <row r="134">
          <cell r="A134" t="str">
            <v>571050</v>
          </cell>
          <cell r="B134" t="str">
            <v xml:space="preserve">571050 Utilities Exp-Other </v>
          </cell>
          <cell r="C134">
            <v>305922.82</v>
          </cell>
        </row>
        <row r="135">
          <cell r="A135" t="str">
            <v>572010</v>
          </cell>
          <cell r="B135" t="str">
            <v xml:space="preserve">572010 Rental &amp; Lease Exp-Office </v>
          </cell>
          <cell r="C135">
            <v>271203.34000000003</v>
          </cell>
        </row>
        <row r="136">
          <cell r="A136" t="str">
            <v>572035</v>
          </cell>
          <cell r="B136" t="str">
            <v xml:space="preserve">572035 Rental &amp; Lease Exp-Pers Computers </v>
          </cell>
          <cell r="C136">
            <v>2410.87</v>
          </cell>
        </row>
        <row r="137">
          <cell r="A137" t="str">
            <v>621011</v>
          </cell>
          <cell r="B137" t="str">
            <v xml:space="preserve">621011 Information Technology </v>
          </cell>
          <cell r="C137">
            <v>-14672578.199999999</v>
          </cell>
        </row>
        <row r="138">
          <cell r="A138" t="str">
            <v>621012</v>
          </cell>
          <cell r="B138" t="str">
            <v xml:space="preserve">621012 Purchasing &amp; Logistics </v>
          </cell>
          <cell r="C138">
            <v>-3087794.07</v>
          </cell>
        </row>
        <row r="139">
          <cell r="A139" t="str">
            <v>621013</v>
          </cell>
          <cell r="B139" t="str">
            <v xml:space="preserve">621013 Office Support Services </v>
          </cell>
          <cell r="C139">
            <v>-782953.19</v>
          </cell>
        </row>
        <row r="140">
          <cell r="A140" t="str">
            <v>621014</v>
          </cell>
          <cell r="B140" t="str">
            <v xml:space="preserve">621014 Facilities Management </v>
          </cell>
          <cell r="C140">
            <v>-6824694.8899999997</v>
          </cell>
        </row>
        <row r="141">
          <cell r="A141" t="str">
            <v>621015</v>
          </cell>
          <cell r="B141" t="str">
            <v xml:space="preserve">621015 Security Services </v>
          </cell>
          <cell r="C141">
            <v>-2319493.62</v>
          </cell>
        </row>
        <row r="142">
          <cell r="A142" t="str">
            <v>621016</v>
          </cell>
          <cell r="B142" t="str">
            <v xml:space="preserve">621016 Fleet Maintenance </v>
          </cell>
          <cell r="C142">
            <v>435427.36</v>
          </cell>
        </row>
        <row r="143">
          <cell r="A143" t="str">
            <v>621017</v>
          </cell>
          <cell r="B143" t="str">
            <v xml:space="preserve">621017 Fleet Adj, Damg, Mod </v>
          </cell>
          <cell r="C143">
            <v>32611.41</v>
          </cell>
        </row>
        <row r="144">
          <cell r="A144" t="str">
            <v>621019</v>
          </cell>
          <cell r="B144" t="str">
            <v xml:space="preserve">621019 Fleet Services </v>
          </cell>
          <cell r="C144">
            <v>2185.2800000000002</v>
          </cell>
        </row>
        <row r="145">
          <cell r="A145" t="str">
            <v>621023</v>
          </cell>
          <cell r="B145" t="str">
            <v xml:space="preserve">621023 Shops </v>
          </cell>
          <cell r="C145">
            <v>201462.04</v>
          </cell>
        </row>
        <row r="146">
          <cell r="A146" t="str">
            <v>621024</v>
          </cell>
          <cell r="B146" t="str">
            <v xml:space="preserve">621024 Removal Costs </v>
          </cell>
          <cell r="C146">
            <v>1336.32</v>
          </cell>
        </row>
        <row r="147">
          <cell r="A147" t="str">
            <v>641001</v>
          </cell>
          <cell r="B147" t="str">
            <v xml:space="preserve">641001 Construction Overhead </v>
          </cell>
          <cell r="C147">
            <v>25267.45</v>
          </cell>
        </row>
        <row r="148">
          <cell r="A148" t="str">
            <v>641002</v>
          </cell>
          <cell r="B148" t="str">
            <v xml:space="preserve">641002 Stores Overhead </v>
          </cell>
          <cell r="C148">
            <v>-12374710.029999999</v>
          </cell>
        </row>
        <row r="149">
          <cell r="A149" t="str">
            <v>641003</v>
          </cell>
          <cell r="B149" t="str">
            <v xml:space="preserve">641003 Transportation Overhead </v>
          </cell>
          <cell r="C149">
            <v>2810.34</v>
          </cell>
        </row>
        <row r="150">
          <cell r="A150" t="str">
            <v>642006</v>
          </cell>
          <cell r="B150" t="str">
            <v xml:space="preserve">642006 Projects </v>
          </cell>
          <cell r="C150">
            <v>-5867802.4000000004</v>
          </cell>
        </row>
        <row r="151">
          <cell r="A151" t="str">
            <v>642051</v>
          </cell>
          <cell r="B151" t="str">
            <v xml:space="preserve">642051 Investment Recovery </v>
          </cell>
          <cell r="C151">
            <v>-334226.02</v>
          </cell>
        </row>
        <row r="152">
          <cell r="A152" t="str">
            <v>642052</v>
          </cell>
          <cell r="B152" t="str">
            <v xml:space="preserve">642052 Financial Transactions Fixed </v>
          </cell>
          <cell r="C152">
            <v>-7338177.3399999999</v>
          </cell>
        </row>
        <row r="153">
          <cell r="A153" t="str">
            <v>642053</v>
          </cell>
          <cell r="B153" t="str">
            <v xml:space="preserve">642053 Shared Services Admin &amp; X-Charges </v>
          </cell>
          <cell r="C153">
            <v>-6734999.3700000001</v>
          </cell>
        </row>
        <row r="154">
          <cell r="A154" t="str">
            <v>642057</v>
          </cell>
          <cell r="B154" t="str">
            <v xml:space="preserve">642057 Office Support Services - Fixed </v>
          </cell>
          <cell r="C154">
            <v>-65053.919999999998</v>
          </cell>
        </row>
        <row r="155">
          <cell r="A155" t="str">
            <v>642058</v>
          </cell>
          <cell r="B155" t="str">
            <v xml:space="preserve">642058 Facility Management - Fixed </v>
          </cell>
          <cell r="C155">
            <v>-46321.08</v>
          </cell>
        </row>
        <row r="156">
          <cell r="A156" t="str">
            <v>642059</v>
          </cell>
          <cell r="B156" t="str">
            <v xml:space="preserve">642059 Facility Operations &amp; Maint. </v>
          </cell>
          <cell r="C156">
            <v>-3412159.41</v>
          </cell>
        </row>
        <row r="157">
          <cell r="A157" t="str">
            <v>642060</v>
          </cell>
          <cell r="B157" t="str">
            <v xml:space="preserve">642060 Security Services </v>
          </cell>
          <cell r="C157">
            <v>-1968951.24</v>
          </cell>
        </row>
        <row r="158">
          <cell r="A158" t="str">
            <v>642061</v>
          </cell>
          <cell r="B158" t="str">
            <v xml:space="preserve">642061 Purchasing/Contract Services </v>
          </cell>
          <cell r="C158">
            <v>-3620146.28</v>
          </cell>
        </row>
        <row r="159">
          <cell r="A159" t="str">
            <v>642062</v>
          </cell>
          <cell r="B159" t="str">
            <v xml:space="preserve">642062 Material Logistics </v>
          </cell>
          <cell r="C159">
            <v>-3061013.98</v>
          </cell>
        </row>
        <row r="160">
          <cell r="A160" t="str">
            <v>642064</v>
          </cell>
          <cell r="B160" t="str">
            <v xml:space="preserve">642064 IT Desktop Support </v>
          </cell>
          <cell r="C160">
            <v>-119623.84</v>
          </cell>
        </row>
        <row r="161">
          <cell r="A161" t="str">
            <v>642066</v>
          </cell>
          <cell r="B161" t="str">
            <v xml:space="preserve">642066 Purchasing &amp; Materials Mgmt </v>
          </cell>
          <cell r="C161">
            <v>-174229</v>
          </cell>
        </row>
        <row r="162">
          <cell r="A162" t="str">
            <v>642068</v>
          </cell>
          <cell r="B162" t="str">
            <v xml:space="preserve">642068 IT Telecom Services </v>
          </cell>
          <cell r="C162">
            <v>-11551.13</v>
          </cell>
        </row>
        <row r="163">
          <cell r="A163" t="str">
            <v>642071</v>
          </cell>
          <cell r="B163" t="str">
            <v xml:space="preserve">642071 Fleet Allocation </v>
          </cell>
          <cell r="C163">
            <v>218583.37</v>
          </cell>
        </row>
        <row r="164">
          <cell r="A164" t="str">
            <v>642078</v>
          </cell>
          <cell r="B164" t="str">
            <v xml:space="preserve">642078 Labor Allocation </v>
          </cell>
          <cell r="C164">
            <v>65.5</v>
          </cell>
        </row>
        <row r="165">
          <cell r="A165" t="str">
            <v>642080</v>
          </cell>
          <cell r="B165" t="str">
            <v xml:space="preserve">642080 Capitalized Labor Allocation </v>
          </cell>
          <cell r="C165">
            <v>-3068872.02</v>
          </cell>
        </row>
        <row r="166">
          <cell r="A166" t="str">
            <v>642083</v>
          </cell>
          <cell r="B166" t="str">
            <v xml:space="preserve">642083 Shared Services Allocation </v>
          </cell>
          <cell r="C166">
            <v>-53640.78</v>
          </cell>
        </row>
        <row r="167">
          <cell r="A167" t="str">
            <v>642088</v>
          </cell>
          <cell r="B167" t="str">
            <v xml:space="preserve">642088 Convenience Copiers </v>
          </cell>
          <cell r="C167">
            <v>-998838.04</v>
          </cell>
        </row>
        <row r="168">
          <cell r="A168" t="str">
            <v>642089</v>
          </cell>
          <cell r="B168" t="str">
            <v xml:space="preserve">642089 Appliance Sales </v>
          </cell>
          <cell r="C168">
            <v>-168081</v>
          </cell>
        </row>
        <row r="169">
          <cell r="A169" t="str">
            <v>642094</v>
          </cell>
          <cell r="B169" t="str">
            <v xml:space="preserve">642094 Internal Allocation </v>
          </cell>
          <cell r="C169">
            <v>1067004</v>
          </cell>
        </row>
        <row r="170">
          <cell r="A170" t="str">
            <v>642097</v>
          </cell>
          <cell r="B170" t="str">
            <v xml:space="preserve">642097 Mail Services </v>
          </cell>
          <cell r="C170">
            <v>-939904.65</v>
          </cell>
        </row>
        <row r="171">
          <cell r="A171" t="str">
            <v>642098</v>
          </cell>
          <cell r="B171" t="str">
            <v xml:space="preserve">642098 Records Management </v>
          </cell>
          <cell r="C171">
            <v>-367340.88</v>
          </cell>
        </row>
        <row r="172">
          <cell r="A172" t="str">
            <v>642099</v>
          </cell>
          <cell r="B172" t="str">
            <v xml:space="preserve">642099 IT Admin &amp; X-Charges </v>
          </cell>
          <cell r="C172">
            <v>-2193729.17</v>
          </cell>
        </row>
        <row r="173">
          <cell r="A173" t="str">
            <v>643001</v>
          </cell>
          <cell r="B173" t="str">
            <v xml:space="preserve">643001 Labor-ST-IntActAlloc </v>
          </cell>
          <cell r="C173">
            <v>36380.51</v>
          </cell>
        </row>
        <row r="174">
          <cell r="A174" t="str">
            <v>643002</v>
          </cell>
          <cell r="B174" t="str">
            <v xml:space="preserve">643002 Labor 1 1/2-IntActAl </v>
          </cell>
          <cell r="C174">
            <v>-4177.74</v>
          </cell>
        </row>
        <row r="175">
          <cell r="A175" t="str">
            <v>643003</v>
          </cell>
          <cell r="B175" t="str">
            <v xml:space="preserve">643003 Labor-DBL-IntActAll </v>
          </cell>
          <cell r="C175">
            <v>-42723.59</v>
          </cell>
        </row>
        <row r="176">
          <cell r="A176" t="str">
            <v>643004</v>
          </cell>
          <cell r="B176" t="str">
            <v xml:space="preserve">643004 Billable Hours </v>
          </cell>
          <cell r="C176">
            <v>-7948632.1500000004</v>
          </cell>
        </row>
        <row r="177">
          <cell r="A177" t="str">
            <v>643007</v>
          </cell>
          <cell r="B177" t="str">
            <v xml:space="preserve">643007 Administrative Labor </v>
          </cell>
          <cell r="C177">
            <v>84545.12</v>
          </cell>
        </row>
        <row r="178">
          <cell r="A178" t="str">
            <v>643009</v>
          </cell>
          <cell r="B178" t="str">
            <v xml:space="preserve">643009 Internal Audit Department Labor </v>
          </cell>
          <cell r="C178">
            <v>206005.14</v>
          </cell>
        </row>
        <row r="179">
          <cell r="A179" t="str">
            <v>643501</v>
          </cell>
          <cell r="B179" t="str">
            <v xml:space="preserve">643501 Fleet Fuel </v>
          </cell>
          <cell r="C179">
            <v>33265.81</v>
          </cell>
        </row>
        <row r="180">
          <cell r="A180" t="str">
            <v>643502</v>
          </cell>
          <cell r="B180" t="str">
            <v xml:space="preserve">643502 Fleet Pool Vehicles </v>
          </cell>
          <cell r="C180">
            <v>5898.12</v>
          </cell>
        </row>
        <row r="181">
          <cell r="A181" t="str">
            <v>643503</v>
          </cell>
          <cell r="B181" t="str">
            <v xml:space="preserve">643503 Training </v>
          </cell>
          <cell r="C181">
            <v>42225.919999999998</v>
          </cell>
        </row>
        <row r="182">
          <cell r="A182" t="str">
            <v>643505</v>
          </cell>
          <cell r="B182" t="str">
            <v xml:space="preserve">643505 Facility ED&amp;C Services </v>
          </cell>
          <cell r="C182">
            <v>-1713427.69</v>
          </cell>
        </row>
        <row r="183">
          <cell r="A183" t="str">
            <v>643506</v>
          </cell>
          <cell r="B183" t="str">
            <v xml:space="preserve">643506 Office Support Srvs Variable </v>
          </cell>
          <cell r="C183">
            <v>-6</v>
          </cell>
        </row>
        <row r="184">
          <cell r="A184" t="str">
            <v>643507</v>
          </cell>
          <cell r="B184" t="str">
            <v xml:space="preserve">643507 IT Solutions Delivery </v>
          </cell>
          <cell r="C184">
            <v>-22668105</v>
          </cell>
        </row>
        <row r="185">
          <cell r="A185" t="str">
            <v>643508</v>
          </cell>
          <cell r="B185" t="str">
            <v xml:space="preserve">643508 IT Desktop Support </v>
          </cell>
          <cell r="C185">
            <v>-32828325.48</v>
          </cell>
        </row>
        <row r="186">
          <cell r="A186" t="str">
            <v>643509</v>
          </cell>
          <cell r="B186" t="str">
            <v xml:space="preserve">643509 Customer Billings / Inserts </v>
          </cell>
          <cell r="C186">
            <v>-1287713.68</v>
          </cell>
        </row>
        <row r="187">
          <cell r="A187" t="str">
            <v>643510</v>
          </cell>
          <cell r="B187" t="str">
            <v xml:space="preserve">643510 IT Telecom Services </v>
          </cell>
          <cell r="C187">
            <v>-13775474.720000001</v>
          </cell>
        </row>
        <row r="188">
          <cell r="A188" t="str">
            <v>643516</v>
          </cell>
          <cell r="B188" t="str">
            <v xml:space="preserve">643516 Logistics Hours </v>
          </cell>
          <cell r="C188">
            <v>-108660.55</v>
          </cell>
        </row>
        <row r="189">
          <cell r="A189" t="str">
            <v>643517</v>
          </cell>
          <cell r="B189" t="str">
            <v xml:space="preserve">643517 IT Training </v>
          </cell>
          <cell r="C189">
            <v>-1669.36</v>
          </cell>
        </row>
        <row r="190">
          <cell r="A190" t="str">
            <v>643518</v>
          </cell>
          <cell r="B190" t="str">
            <v xml:space="preserve">643518 Purchasing Hours </v>
          </cell>
          <cell r="C190">
            <v>-400602.73</v>
          </cell>
        </row>
        <row r="191">
          <cell r="A191" t="str">
            <v>643519</v>
          </cell>
          <cell r="B191" t="str">
            <v xml:space="preserve">643519 Graphics </v>
          </cell>
          <cell r="C191">
            <v>-635902.30000000005</v>
          </cell>
        </row>
        <row r="192">
          <cell r="A192" t="str">
            <v>643520</v>
          </cell>
          <cell r="B192" t="str">
            <v xml:space="preserve">643520 Fine Printing </v>
          </cell>
          <cell r="C192">
            <v>-232496</v>
          </cell>
        </row>
        <row r="193">
          <cell r="A193" t="str">
            <v>643521</v>
          </cell>
          <cell r="B193" t="str">
            <v xml:space="preserve">643521 Office Supplies </v>
          </cell>
          <cell r="C193">
            <v>-1012915.45</v>
          </cell>
        </row>
        <row r="194">
          <cell r="A194" t="str">
            <v>643522</v>
          </cell>
          <cell r="B194" t="str">
            <v xml:space="preserve">643522 Fleet Testing </v>
          </cell>
          <cell r="C194">
            <v>395</v>
          </cell>
        </row>
        <row r="195">
          <cell r="A195" t="str">
            <v>643523</v>
          </cell>
          <cell r="B195" t="str">
            <v xml:space="preserve">643523 Transportation Expense </v>
          </cell>
          <cell r="C195">
            <v>7.79</v>
          </cell>
        </row>
        <row r="196">
          <cell r="A196" t="str">
            <v>643524</v>
          </cell>
          <cell r="B196" t="str">
            <v xml:space="preserve">643524 Document Services </v>
          </cell>
          <cell r="C196">
            <v>-1841925</v>
          </cell>
        </row>
        <row r="197">
          <cell r="A197" t="str">
            <v>643526</v>
          </cell>
          <cell r="B197" t="str">
            <v xml:space="preserve">643526 Forms Design and Management </v>
          </cell>
          <cell r="C197">
            <v>-355529.19</v>
          </cell>
        </row>
        <row r="198">
          <cell r="A198" t="str">
            <v>643528</v>
          </cell>
          <cell r="B198" t="str">
            <v xml:space="preserve">643528 Technical Support Billings </v>
          </cell>
          <cell r="C198">
            <v>33578.85</v>
          </cell>
        </row>
        <row r="199">
          <cell r="A199" t="str">
            <v>643529</v>
          </cell>
          <cell r="B199" t="str">
            <v xml:space="preserve">643529 Accounts Payable Srvs </v>
          </cell>
          <cell r="C199">
            <v>-30076.36</v>
          </cell>
        </row>
        <row r="200">
          <cell r="A200" t="str">
            <v>643533</v>
          </cell>
          <cell r="B200" t="str">
            <v xml:space="preserve">643533 SS Financial Services Hours </v>
          </cell>
          <cell r="C200">
            <v>-5480</v>
          </cell>
        </row>
        <row r="201">
          <cell r="A201" t="str">
            <v>643534</v>
          </cell>
          <cell r="B201" t="str">
            <v xml:space="preserve">643534 SS Administration Hours </v>
          </cell>
          <cell r="C201">
            <v>-1707.5</v>
          </cell>
        </row>
        <row r="202">
          <cell r="A202" t="str">
            <v>702050</v>
          </cell>
          <cell r="B202" t="str">
            <v xml:space="preserve">702050 Depreciation Exp-Transportation </v>
          </cell>
          <cell r="C202">
            <v>365823.56</v>
          </cell>
        </row>
        <row r="203">
          <cell r="A203" t="str">
            <v>708120</v>
          </cell>
          <cell r="B203" t="str">
            <v xml:space="preserve">708120 Interest Exp-AFUDC-Debt </v>
          </cell>
          <cell r="C203">
            <v>-74796.98</v>
          </cell>
        </row>
        <row r="204">
          <cell r="A204" t="str">
            <v>708140</v>
          </cell>
          <cell r="B204" t="str">
            <v xml:space="preserve">708140 Interest Expense-Other </v>
          </cell>
          <cell r="C204">
            <v>231.29</v>
          </cell>
        </row>
        <row r="205">
          <cell r="A205" t="str">
            <v>711998</v>
          </cell>
          <cell r="B205" t="str">
            <v xml:space="preserve">711998 Interest Exp-AFUDC Equity </v>
          </cell>
          <cell r="C205">
            <v>105104.39</v>
          </cell>
        </row>
        <row r="206">
          <cell r="A206" t="str">
            <v>711999</v>
          </cell>
          <cell r="B206" t="str">
            <v xml:space="preserve">711999 Interest Exp-AFUDC Debt </v>
          </cell>
          <cell r="C206">
            <v>95465.84</v>
          </cell>
        </row>
        <row r="207">
          <cell r="A207" t="str">
            <v>720020</v>
          </cell>
          <cell r="B207" t="str">
            <v xml:space="preserve">720020 Permits &amp; Licenses </v>
          </cell>
          <cell r="C207">
            <v>365</v>
          </cell>
        </row>
        <row r="208">
          <cell r="A208" t="str">
            <v>720030</v>
          </cell>
          <cell r="B208" t="str">
            <v xml:space="preserve">720030 Ind Assoc Fees/Dues </v>
          </cell>
          <cell r="C208">
            <v>-15000</v>
          </cell>
        </row>
        <row r="209">
          <cell r="A209" t="str">
            <v>722010</v>
          </cell>
          <cell r="B209" t="str">
            <v xml:space="preserve">722010 Penalties &amp; Fines </v>
          </cell>
          <cell r="C209">
            <v>36629.89</v>
          </cell>
        </row>
        <row r="210">
          <cell r="A210" t="str">
            <v>722140</v>
          </cell>
          <cell r="B210" t="str">
            <v xml:space="preserve">722140 Misc Taxes Exp </v>
          </cell>
          <cell r="C210">
            <v>74642.559999999998</v>
          </cell>
        </row>
        <row r="211">
          <cell r="A211" t="str">
            <v>722160</v>
          </cell>
          <cell r="B211" t="str">
            <v xml:space="preserve">722160 Other Taxes Exp-FICA </v>
          </cell>
          <cell r="C211">
            <v>5213352.6100000003</v>
          </cell>
        </row>
        <row r="212">
          <cell r="A212" t="str">
            <v>722170</v>
          </cell>
          <cell r="B212" t="str">
            <v xml:space="preserve">722170 Other Taxes Exp-Unemployment </v>
          </cell>
          <cell r="C212">
            <v>222284.05</v>
          </cell>
        </row>
        <row r="213">
          <cell r="A213" t="str">
            <v>722181</v>
          </cell>
          <cell r="B213" t="str">
            <v xml:space="preserve">722181 Misc Empl Taxes </v>
          </cell>
          <cell r="C213">
            <v>1750.96</v>
          </cell>
        </row>
      </sheetData>
      <sheetData sheetId="6">
        <row r="6">
          <cell r="A6" t="str">
            <v>401010</v>
          </cell>
          <cell r="B6" t="str">
            <v xml:space="preserve">401010 Elec Sales-Residential-Base </v>
          </cell>
          <cell r="C6">
            <v>-304239612.44999999</v>
          </cell>
        </row>
        <row r="7">
          <cell r="A7" t="str">
            <v>401016</v>
          </cell>
          <cell r="B7" t="str">
            <v xml:space="preserve">401016 Elec Sales-Residential-Fuel </v>
          </cell>
          <cell r="C7">
            <v>-27114016.93</v>
          </cell>
        </row>
        <row r="8">
          <cell r="A8" t="str">
            <v>401100</v>
          </cell>
          <cell r="B8" t="str">
            <v xml:space="preserve">401100 Elec Sales-Comm GL-Base </v>
          </cell>
          <cell r="C8">
            <v>-792750.86</v>
          </cell>
        </row>
        <row r="9">
          <cell r="A9" t="str">
            <v>401110</v>
          </cell>
          <cell r="B9" t="str">
            <v xml:space="preserve">401110 Elec Sales-Comm MGS-D-Base </v>
          </cell>
          <cell r="C9">
            <v>-172116121.13</v>
          </cell>
        </row>
        <row r="10">
          <cell r="A10" t="str">
            <v>401120</v>
          </cell>
          <cell r="B10" t="str">
            <v xml:space="preserve">401120 Elec Sales-Comm MGS-T-Base </v>
          </cell>
          <cell r="C10">
            <v>-93726.29</v>
          </cell>
        </row>
        <row r="11">
          <cell r="A11" t="str">
            <v>401130</v>
          </cell>
          <cell r="B11" t="str">
            <v xml:space="preserve">401130 Elec Sales-Comm LGS-D-Base </v>
          </cell>
          <cell r="C11">
            <v>-6094761.2400000002</v>
          </cell>
        </row>
        <row r="12">
          <cell r="A12" t="str">
            <v>401150</v>
          </cell>
          <cell r="B12" t="str">
            <v xml:space="preserve">401150 Elec Sales-Comm SPL-Base </v>
          </cell>
          <cell r="C12">
            <v>-179725.5</v>
          </cell>
        </row>
        <row r="13">
          <cell r="A13" t="str">
            <v>401500</v>
          </cell>
          <cell r="B13" t="str">
            <v xml:space="preserve">401500 Elec Sales-S Ind MGS-D-Base </v>
          </cell>
          <cell r="C13">
            <v>-7897675.54</v>
          </cell>
        </row>
        <row r="14">
          <cell r="A14" t="str">
            <v>401510</v>
          </cell>
          <cell r="B14" t="str">
            <v xml:space="preserve">401510 Elec Sales-S Ind MGS-T-Base </v>
          </cell>
          <cell r="C14">
            <v>-1154591.8500000001</v>
          </cell>
        </row>
        <row r="15">
          <cell r="A15" t="str">
            <v>401520</v>
          </cell>
          <cell r="B15" t="str">
            <v xml:space="preserve">401520 Elec Sales-S Ind LGS-D-Base </v>
          </cell>
          <cell r="C15">
            <v>-81396043.609999999</v>
          </cell>
        </row>
        <row r="16">
          <cell r="A16" t="str">
            <v>401530</v>
          </cell>
          <cell r="B16" t="str">
            <v xml:space="preserve">401530 Elec Sales-S Ind LGS-T-Base </v>
          </cell>
          <cell r="C16">
            <v>-479773.99</v>
          </cell>
        </row>
        <row r="17">
          <cell r="A17" t="str">
            <v>401540</v>
          </cell>
          <cell r="B17" t="str">
            <v xml:space="preserve">401540 Elec Sales-S Ind SBBLGS-D-Base </v>
          </cell>
          <cell r="C17">
            <v>-81323.83</v>
          </cell>
        </row>
        <row r="18">
          <cell r="A18" t="str">
            <v>401560</v>
          </cell>
          <cell r="B18" t="str">
            <v xml:space="preserve">401560 Elec Sales-S Ind LSEI-Base </v>
          </cell>
          <cell r="C18">
            <v>-905749.13</v>
          </cell>
        </row>
        <row r="19">
          <cell r="A19" t="str">
            <v>401564</v>
          </cell>
          <cell r="B19" t="str">
            <v xml:space="preserve">401564 Elec Sales-S Ind LSEI-Franchise </v>
          </cell>
          <cell r="C19">
            <v>-82500.350000000006</v>
          </cell>
        </row>
        <row r="20">
          <cell r="A20" t="str">
            <v>401670</v>
          </cell>
          <cell r="B20" t="str">
            <v xml:space="preserve">401670 Elec Sales-S Ind SBBMGS-D-Base </v>
          </cell>
          <cell r="C20">
            <v>-6778.7</v>
          </cell>
        </row>
        <row r="21">
          <cell r="A21" t="str">
            <v>402000</v>
          </cell>
          <cell r="B21" t="str">
            <v xml:space="preserve">402000 Elec Sales-Lg Ind LOS-A-Base </v>
          </cell>
          <cell r="C21">
            <v>-26704342.690000001</v>
          </cell>
        </row>
        <row r="22">
          <cell r="A22" t="str">
            <v>402004</v>
          </cell>
          <cell r="B22" t="str">
            <v xml:space="preserve">402004 Elec Sales-Lg Ind LOS-A-Franch </v>
          </cell>
          <cell r="C22">
            <v>-767885.7</v>
          </cell>
        </row>
        <row r="23">
          <cell r="A23" t="str">
            <v>402010</v>
          </cell>
          <cell r="B23" t="str">
            <v xml:space="preserve">402010 Elec Sales-Lg Ind LOS-B-Base </v>
          </cell>
          <cell r="C23">
            <v>-10892990.960000001</v>
          </cell>
        </row>
        <row r="24">
          <cell r="A24" t="str">
            <v>402014</v>
          </cell>
          <cell r="B24" t="str">
            <v xml:space="preserve">402014 Elec Sales-Lg Ind LOS-B-Franch </v>
          </cell>
          <cell r="C24">
            <v>-119821.48</v>
          </cell>
        </row>
        <row r="25">
          <cell r="A25" t="str">
            <v>402020</v>
          </cell>
          <cell r="B25" t="str">
            <v xml:space="preserve">402020 Elec Sales-Lg Ind IS-30-Base </v>
          </cell>
          <cell r="C25">
            <v>-3464414.82</v>
          </cell>
        </row>
        <row r="26">
          <cell r="A26" t="str">
            <v>402024</v>
          </cell>
          <cell r="B26" t="str">
            <v xml:space="preserve">402024 Elec Sales-Lg Ind IS-30-Franch </v>
          </cell>
          <cell r="C26">
            <v>-147456.16</v>
          </cell>
        </row>
        <row r="27">
          <cell r="A27" t="str">
            <v>402030</v>
          </cell>
          <cell r="B27" t="str">
            <v xml:space="preserve">402030 Elec Sales-Lg Ind ISS-Base </v>
          </cell>
          <cell r="C27">
            <v>-575999.27</v>
          </cell>
        </row>
        <row r="28">
          <cell r="A28" t="str">
            <v>402040</v>
          </cell>
          <cell r="B28" t="str">
            <v xml:space="preserve">402040 Elec Sales-Lg Ind SES-D-Base </v>
          </cell>
          <cell r="C28">
            <v>-196699.04</v>
          </cell>
        </row>
        <row r="29">
          <cell r="A29" t="str">
            <v>402044</v>
          </cell>
          <cell r="B29" t="str">
            <v xml:space="preserve">402044 Elec Sales-Lg Ind SES-D-Franch </v>
          </cell>
          <cell r="C29">
            <v>-16157.19</v>
          </cell>
        </row>
        <row r="30">
          <cell r="A30" t="str">
            <v>402050</v>
          </cell>
          <cell r="B30" t="str">
            <v xml:space="preserve">402050 Elec Sales-Lg Ind SES-T-Base </v>
          </cell>
          <cell r="C30">
            <v>-2713990.91</v>
          </cell>
        </row>
        <row r="31">
          <cell r="A31" t="str">
            <v>402054</v>
          </cell>
          <cell r="B31" t="str">
            <v xml:space="preserve">402054 Elec Sales-Lg Ind SES-T-Franch </v>
          </cell>
          <cell r="C31">
            <v>-10450.200000000001</v>
          </cell>
        </row>
        <row r="32">
          <cell r="A32" t="str">
            <v>402060</v>
          </cell>
          <cell r="B32" t="str">
            <v xml:space="preserve">402060 Elec Sales-Lg Ind EIS-D-Base </v>
          </cell>
          <cell r="C32">
            <v>-415333.32</v>
          </cell>
        </row>
        <row r="33">
          <cell r="A33" t="str">
            <v>402070</v>
          </cell>
          <cell r="B33" t="str">
            <v xml:space="preserve">402070 Elec Sales-Lg Ind EIS-T-Base </v>
          </cell>
          <cell r="C33">
            <v>-438633.17</v>
          </cell>
        </row>
        <row r="34">
          <cell r="A34" t="str">
            <v>402080</v>
          </cell>
          <cell r="B34" t="str">
            <v xml:space="preserve">402080 Elec Sales-Lg Ind SCP-Base </v>
          </cell>
          <cell r="C34">
            <v>-14728719.390000001</v>
          </cell>
        </row>
        <row r="35">
          <cell r="A35" t="str">
            <v>402084</v>
          </cell>
          <cell r="B35" t="str">
            <v xml:space="preserve">402084 Elec Sales-Lg Ind SCP-Franchise </v>
          </cell>
          <cell r="C35">
            <v>-37542.769999999997</v>
          </cell>
        </row>
        <row r="36">
          <cell r="A36" t="str">
            <v>402090</v>
          </cell>
          <cell r="B36" t="str">
            <v xml:space="preserve">402090 LI SBBVAR-Base/BRSD </v>
          </cell>
          <cell r="C36">
            <v>19334.88</v>
          </cell>
        </row>
        <row r="37">
          <cell r="A37" t="str">
            <v>402400</v>
          </cell>
          <cell r="B37" t="str">
            <v xml:space="preserve">402400 Elec Sales-Interrupt IS-I-Base </v>
          </cell>
          <cell r="C37">
            <v>-2541.54</v>
          </cell>
        </row>
        <row r="38">
          <cell r="A38" t="str">
            <v>402404</v>
          </cell>
          <cell r="B38" t="str">
            <v xml:space="preserve">402404 Elec Sales-Interrupt IS-I-Franch </v>
          </cell>
          <cell r="C38">
            <v>-22118.68</v>
          </cell>
        </row>
        <row r="39">
          <cell r="A39" t="str">
            <v>402410</v>
          </cell>
          <cell r="B39" t="str">
            <v xml:space="preserve">402410 Elec Sales-Interrupt IS-10-Base </v>
          </cell>
          <cell r="C39">
            <v>-1694.36</v>
          </cell>
        </row>
        <row r="40">
          <cell r="A40" t="str">
            <v>402414</v>
          </cell>
          <cell r="B40" t="str">
            <v xml:space="preserve">402414 Inter IS-10-Franchis </v>
          </cell>
          <cell r="C40">
            <v>-136453.44</v>
          </cell>
        </row>
        <row r="41">
          <cell r="A41" t="str">
            <v>402424</v>
          </cell>
          <cell r="B41" t="str">
            <v xml:space="preserve">402424 Inter SBI-Franchise </v>
          </cell>
          <cell r="C41">
            <v>-2204.04</v>
          </cell>
        </row>
        <row r="42">
          <cell r="A42" t="str">
            <v>402700</v>
          </cell>
          <cell r="B42" t="str">
            <v xml:space="preserve">402700 Elec Sales-Municipal SPL-Base </v>
          </cell>
          <cell r="C42">
            <v>-362649.4</v>
          </cell>
        </row>
        <row r="43">
          <cell r="A43" t="str">
            <v>402710</v>
          </cell>
          <cell r="B43" t="str">
            <v xml:space="preserve">402710 Public Util TNP-Base </v>
          </cell>
          <cell r="C43">
            <v>-1821960.66</v>
          </cell>
        </row>
        <row r="44">
          <cell r="A44" t="str">
            <v>483010</v>
          </cell>
          <cell r="B44" t="str">
            <v xml:space="preserve">483010 Interest Income </v>
          </cell>
          <cell r="C44">
            <v>-1028.9000000000001</v>
          </cell>
        </row>
        <row r="45">
          <cell r="A45" t="str">
            <v>500050</v>
          </cell>
          <cell r="B45" t="str">
            <v xml:space="preserve">500050 Fuel Exp-Nuclear-Reconcilable </v>
          </cell>
          <cell r="C45">
            <v>23930142.800000001</v>
          </cell>
        </row>
        <row r="46">
          <cell r="A46" t="str">
            <v>515040</v>
          </cell>
          <cell r="B46" t="str">
            <v xml:space="preserve">515040 Sal&amp;Wages Exp-Bonus/Inc-Exempt </v>
          </cell>
          <cell r="C46">
            <v>39600</v>
          </cell>
        </row>
        <row r="47">
          <cell r="A47" t="str">
            <v>515060</v>
          </cell>
          <cell r="B47" t="str">
            <v xml:space="preserve">515060 Sal&amp;Wages Exp-Temporary/Contract </v>
          </cell>
          <cell r="C47">
            <v>390</v>
          </cell>
        </row>
        <row r="48">
          <cell r="A48" t="str">
            <v>517999</v>
          </cell>
          <cell r="B48" t="str">
            <v xml:space="preserve">517999 Sal&amp;Wages Exp-Regular Exempt </v>
          </cell>
          <cell r="C48">
            <v>189950.04</v>
          </cell>
        </row>
        <row r="49">
          <cell r="A49" t="str">
            <v>518160</v>
          </cell>
          <cell r="B49" t="str">
            <v xml:space="preserve">518160 Oth Sal &amp; Benefits </v>
          </cell>
          <cell r="C49">
            <v>302213.39</v>
          </cell>
        </row>
        <row r="50">
          <cell r="A50" t="str">
            <v>521999</v>
          </cell>
          <cell r="B50" t="str">
            <v xml:space="preserve">521999 Sal/Burden Exp-Payroll Burden </v>
          </cell>
          <cell r="C50">
            <v>33697.14</v>
          </cell>
        </row>
        <row r="51">
          <cell r="A51" t="str">
            <v>522010</v>
          </cell>
          <cell r="B51" t="str">
            <v xml:space="preserve">522010 Employ Rel Exp-Employee Travel </v>
          </cell>
          <cell r="C51">
            <v>7793.06</v>
          </cell>
        </row>
        <row r="52">
          <cell r="A52" t="str">
            <v>522030</v>
          </cell>
          <cell r="B52" t="str">
            <v xml:space="preserve">522030 Employ Rel Exp-Registration </v>
          </cell>
          <cell r="C52">
            <v>250</v>
          </cell>
        </row>
        <row r="53">
          <cell r="A53" t="str">
            <v>522040</v>
          </cell>
          <cell r="B53" t="str">
            <v xml:space="preserve">522040 Employ Rel Exp-Dues &amp; Licences </v>
          </cell>
          <cell r="C53">
            <v>745</v>
          </cell>
        </row>
        <row r="54">
          <cell r="A54" t="str">
            <v>522060</v>
          </cell>
          <cell r="B54" t="str">
            <v xml:space="preserve">522060 Employ Rel Exp-Bus Meals/Ent </v>
          </cell>
          <cell r="C54">
            <v>1284.8800000000001</v>
          </cell>
        </row>
        <row r="55">
          <cell r="A55" t="str">
            <v>522061</v>
          </cell>
          <cell r="B55" t="str">
            <v xml:space="preserve">522061 Meals/Ent-PCard </v>
          </cell>
          <cell r="C55">
            <v>848.25</v>
          </cell>
        </row>
        <row r="56">
          <cell r="A56" t="str">
            <v>522130</v>
          </cell>
          <cell r="B56" t="str">
            <v xml:space="preserve">522130 Employ Rel Exp-Miscellaneous </v>
          </cell>
          <cell r="C56">
            <v>13866.6</v>
          </cell>
        </row>
        <row r="57">
          <cell r="A57" t="str">
            <v>530999</v>
          </cell>
          <cell r="B57" t="str">
            <v xml:space="preserve">530999 M&amp;S Expenses - Inventory Issued </v>
          </cell>
          <cell r="C57">
            <v>351.81</v>
          </cell>
        </row>
        <row r="58">
          <cell r="A58" t="str">
            <v>533010</v>
          </cell>
          <cell r="B58" t="str">
            <v xml:space="preserve">533010 M&amp;S Exp-Computer Hardware </v>
          </cell>
          <cell r="C58">
            <v>11247.2</v>
          </cell>
        </row>
        <row r="59">
          <cell r="A59" t="str">
            <v>535010</v>
          </cell>
          <cell r="B59" t="str">
            <v xml:space="preserve">535010 M&amp;S Exp-Office Supplies </v>
          </cell>
          <cell r="C59">
            <v>69.430000000000007</v>
          </cell>
        </row>
        <row r="60">
          <cell r="A60" t="str">
            <v>535015</v>
          </cell>
          <cell r="B60" t="str">
            <v xml:space="preserve">535015 M&amp;S Expenses - P-Card </v>
          </cell>
          <cell r="C60">
            <v>994.72</v>
          </cell>
        </row>
        <row r="61">
          <cell r="A61" t="str">
            <v>543010</v>
          </cell>
          <cell r="B61" t="str">
            <v xml:space="preserve">543010 Contr&amp;Svcs Exp-Prof Svcs-Ded </v>
          </cell>
          <cell r="C61">
            <v>45235.08</v>
          </cell>
        </row>
        <row r="62">
          <cell r="A62" t="str">
            <v>543020</v>
          </cell>
          <cell r="B62" t="str">
            <v xml:space="preserve">543020 Contr&amp;Svcs Exp-Prof Svcs-Non-Ded </v>
          </cell>
          <cell r="C62">
            <v>6310.48</v>
          </cell>
        </row>
        <row r="63">
          <cell r="A63" t="str">
            <v>543050</v>
          </cell>
          <cell r="B63" t="str">
            <v xml:space="preserve">543050 Contr&amp;Svcs Exp-Technical Svcs </v>
          </cell>
          <cell r="C63">
            <v>6442688.5599999996</v>
          </cell>
        </row>
        <row r="64">
          <cell r="A64" t="str">
            <v>550020</v>
          </cell>
          <cell r="B64" t="str">
            <v xml:space="preserve">550020 Adm &amp; Gen Exp - Miscellaneous </v>
          </cell>
          <cell r="C64">
            <v>19123664.5</v>
          </cell>
        </row>
        <row r="65">
          <cell r="A65" t="str">
            <v>550040</v>
          </cell>
          <cell r="B65" t="str">
            <v xml:space="preserve">550040 A &amp; G Exp-Postage/Courier Svcs </v>
          </cell>
          <cell r="C65">
            <v>102.63</v>
          </cell>
        </row>
        <row r="66">
          <cell r="A66" t="str">
            <v>550080</v>
          </cell>
          <cell r="B66" t="str">
            <v xml:space="preserve">550080 A &amp; G Exp-Club Membership &amp; Exp </v>
          </cell>
          <cell r="C66">
            <v>194.2</v>
          </cell>
        </row>
        <row r="67">
          <cell r="A67" t="str">
            <v>550100</v>
          </cell>
          <cell r="B67" t="str">
            <v xml:space="preserve">550100 A &amp; G Exp-Freight </v>
          </cell>
          <cell r="C67">
            <v>61.67</v>
          </cell>
        </row>
        <row r="68">
          <cell r="A68" t="str">
            <v>550130</v>
          </cell>
          <cell r="B68" t="str">
            <v xml:space="preserve">550130 A &amp; G Exp-Nuclear Exp Ownership </v>
          </cell>
          <cell r="C68">
            <v>65949325.740000002</v>
          </cell>
        </row>
        <row r="69">
          <cell r="A69" t="str">
            <v>559951</v>
          </cell>
          <cell r="B69" t="str">
            <v xml:space="preserve">559951 A &amp; G Exp-Capitalized Materials </v>
          </cell>
          <cell r="C69">
            <v>-994.72</v>
          </cell>
        </row>
        <row r="70">
          <cell r="A70" t="str">
            <v>559952</v>
          </cell>
          <cell r="B70" t="str">
            <v xml:space="preserve">559952 A &amp; G Exp-Capitalized AFUDC-Debt </v>
          </cell>
          <cell r="C70">
            <v>-253471.17</v>
          </cell>
        </row>
        <row r="71">
          <cell r="A71" t="str">
            <v>559953</v>
          </cell>
          <cell r="B71" t="str">
            <v xml:space="preserve">559953 Cap AFUDC-Equity </v>
          </cell>
          <cell r="C71">
            <v>-263879.43</v>
          </cell>
        </row>
        <row r="72">
          <cell r="A72" t="str">
            <v>559954</v>
          </cell>
          <cell r="B72" t="str">
            <v xml:space="preserve">559954 A &amp; G Exp-Capitalized Other Exp </v>
          </cell>
          <cell r="C72">
            <v>-25995975.460000001</v>
          </cell>
        </row>
        <row r="73">
          <cell r="A73" t="str">
            <v>569010</v>
          </cell>
          <cell r="B73" t="str">
            <v xml:space="preserve">569010 Leg-Fed/State-Non De </v>
          </cell>
          <cell r="C73">
            <v>6522.93</v>
          </cell>
        </row>
        <row r="74">
          <cell r="A74" t="str">
            <v>642025</v>
          </cell>
          <cell r="B74" t="str">
            <v xml:space="preserve">642025 Finance &amp; Reg </v>
          </cell>
          <cell r="C74">
            <v>54949.72</v>
          </cell>
        </row>
        <row r="75">
          <cell r="A75" t="str">
            <v>642052</v>
          </cell>
          <cell r="B75" t="str">
            <v xml:space="preserve">642052 Financial Transactions Fixed </v>
          </cell>
          <cell r="C75">
            <v>372.96</v>
          </cell>
        </row>
        <row r="76">
          <cell r="A76" t="str">
            <v>642071</v>
          </cell>
          <cell r="B76" t="str">
            <v xml:space="preserve">642071 Fleet Allocation </v>
          </cell>
          <cell r="C76">
            <v>27628.15</v>
          </cell>
        </row>
        <row r="77">
          <cell r="A77" t="str">
            <v>642201</v>
          </cell>
          <cell r="B77" t="str">
            <v xml:space="preserve">642201 Allocation from REI Corporate OH </v>
          </cell>
          <cell r="C77">
            <v>4388725.5</v>
          </cell>
        </row>
        <row r="78">
          <cell r="A78" t="str">
            <v>643004</v>
          </cell>
          <cell r="B78" t="str">
            <v xml:space="preserve">643004 Billable Hours </v>
          </cell>
          <cell r="C78">
            <v>3228.64</v>
          </cell>
        </row>
        <row r="79">
          <cell r="A79" t="str">
            <v>643005</v>
          </cell>
          <cell r="B79" t="str">
            <v xml:space="preserve">643005 Billable Hours Unregulated </v>
          </cell>
          <cell r="C79">
            <v>4416</v>
          </cell>
        </row>
        <row r="80">
          <cell r="A80" t="str">
            <v>643007</v>
          </cell>
          <cell r="B80" t="str">
            <v xml:space="preserve">643007 Administrative Labor </v>
          </cell>
          <cell r="C80">
            <v>18890.400000000001</v>
          </cell>
        </row>
        <row r="81">
          <cell r="A81" t="str">
            <v>643009</v>
          </cell>
          <cell r="B81" t="str">
            <v xml:space="preserve">643009 Internal Audit Department Labor </v>
          </cell>
          <cell r="C81">
            <v>27024.84</v>
          </cell>
        </row>
        <row r="82">
          <cell r="A82" t="str">
            <v>702010</v>
          </cell>
          <cell r="B82" t="str">
            <v xml:space="preserve">702010 Depreciation Exp </v>
          </cell>
          <cell r="C82">
            <v>-416765702.38999999</v>
          </cell>
        </row>
        <row r="83">
          <cell r="A83" t="str">
            <v>702025</v>
          </cell>
          <cell r="B83" t="str">
            <v xml:space="preserve">702025 Depreciation Exp-T-Plan </v>
          </cell>
          <cell r="C83">
            <v>390072175.33999997</v>
          </cell>
        </row>
        <row r="84">
          <cell r="A84" t="str">
            <v>702040</v>
          </cell>
          <cell r="B84" t="str">
            <v xml:space="preserve">702040 Decommissioning Exp </v>
          </cell>
          <cell r="C84">
            <v>14828814.960000001</v>
          </cell>
        </row>
        <row r="85">
          <cell r="A85" t="str">
            <v>702050</v>
          </cell>
          <cell r="B85" t="str">
            <v xml:space="preserve">702050 Depreciation Exp-Transportation </v>
          </cell>
          <cell r="C85">
            <v>93478.9</v>
          </cell>
        </row>
        <row r="86">
          <cell r="A86" t="str">
            <v>711998</v>
          </cell>
          <cell r="B86" t="str">
            <v xml:space="preserve">711998 Interest Exp-AFUDC Equity </v>
          </cell>
          <cell r="C86">
            <v>263879.43</v>
          </cell>
        </row>
        <row r="87">
          <cell r="A87" t="str">
            <v>711999</v>
          </cell>
          <cell r="B87" t="str">
            <v xml:space="preserve">711999 Interest Exp-AFUDC Debt </v>
          </cell>
          <cell r="C87">
            <v>253471.17</v>
          </cell>
        </row>
        <row r="88">
          <cell r="A88" t="str">
            <v>720030</v>
          </cell>
          <cell r="B88" t="str">
            <v xml:space="preserve">720030 Ind Assoc Fees/Dues </v>
          </cell>
          <cell r="C88">
            <v>39670.089999999997</v>
          </cell>
        </row>
        <row r="89">
          <cell r="A89" t="str">
            <v>722020</v>
          </cell>
          <cell r="B89" t="str">
            <v xml:space="preserve">722020 Govt Chg &amp; Levies </v>
          </cell>
          <cell r="C89">
            <v>2797442</v>
          </cell>
        </row>
        <row r="90">
          <cell r="A90" t="str">
            <v>722140</v>
          </cell>
          <cell r="B90" t="str">
            <v xml:space="preserve">722140 Misc Taxes Exp </v>
          </cell>
          <cell r="C90">
            <v>2187465.11</v>
          </cell>
        </row>
        <row r="91">
          <cell r="A91" t="str">
            <v>722150</v>
          </cell>
          <cell r="B91" t="str">
            <v xml:space="preserve">722150 Other Taxes Expenses - Property </v>
          </cell>
          <cell r="C91">
            <v>19233730.32</v>
          </cell>
        </row>
      </sheetData>
      <sheetData sheetId="7">
        <row r="6">
          <cell r="A6" t="str">
            <v>530999</v>
          </cell>
          <cell r="B6" t="str">
            <v xml:space="preserve">530999 M&amp;S Expenses - Inventory Issued </v>
          </cell>
          <cell r="C6">
            <v>38.43</v>
          </cell>
        </row>
        <row r="7">
          <cell r="A7" t="str">
            <v>550040</v>
          </cell>
          <cell r="B7" t="str">
            <v xml:space="preserve">550040 A &amp; G Exp-Postage/Courier Svcs </v>
          </cell>
          <cell r="C7">
            <v>12.7</v>
          </cell>
        </row>
      </sheetData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>
        <row r="30">
          <cell r="E30">
            <v>4445893</v>
          </cell>
        </row>
      </sheetData>
      <sheetData sheetId="2"/>
      <sheetData sheetId="3">
        <row r="25">
          <cell r="G25">
            <v>213875</v>
          </cell>
        </row>
      </sheetData>
      <sheetData sheetId="4"/>
      <sheetData sheetId="5">
        <row r="109">
          <cell r="H109">
            <v>740721</v>
          </cell>
        </row>
      </sheetData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 2016"/>
      <sheetName val="1.JE MARKUP"/>
      <sheetName val="2. DEC15 ADJ - NOX Expense"/>
      <sheetName val="3. DEC15 ADJ Summary YTD"/>
      <sheetName val="A1. DEC15-Newman NOX Emissions"/>
      <sheetName val="A2. DEC15-Copper NOX Emissions"/>
      <sheetName val="A3. DEC15- Montana NOX Emission"/>
      <sheetName val="A4. DEC15- EPEC-TX (new)"/>
      <sheetName val="2.NOX Expense"/>
      <sheetName val="3.Summary YTD"/>
      <sheetName val="A1. Newman NOX Emissions"/>
      <sheetName val="A2. Copper NOX Emissions"/>
      <sheetName val="A3. Montana NOX Emission"/>
      <sheetName val="A3. Montana NOX Emissions(old)"/>
      <sheetName val="A4. Total EPEC-TX"/>
      <sheetName val="A4. EPEC-TX"/>
      <sheetName val="B. PRICE"/>
      <sheetName val="E. 411800 Query"/>
      <sheetName val="A. NOX Emissions- Do Not Use"/>
      <sheetName val="C. Energy Sales Memo"/>
      <sheetName val="D.Allowances Granted"/>
      <sheetName val="F. Special 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."/>
      <sheetName val="CODE"/>
      <sheetName val="NM adj col K to match Diana"/>
      <sheetName val="PV Stip NM 03 00302 UT"/>
      <sheetName val="FUEL SUMM."/>
      <sheetName val="___snlqueryparms"/>
      <sheetName val="FUEL INPUTS"/>
      <sheetName val="Invoice Log"/>
      <sheetName val="ALLOC."/>
      <sheetName val="Alloc Cap &amp; Spin for 6226"/>
      <sheetName val="TX@SUPPLY"/>
      <sheetName val="NM @SUPPLY"/>
      <sheetName val="GAS EST."/>
      <sheetName val="5012"/>
      <sheetName val="PPM"/>
      <sheetName val="NMREC"/>
      <sheetName val="Not Used --&gt;"/>
      <sheetName val="Alloc Cap &amp; Spin"/>
      <sheetName val="PPA"/>
      <sheetName val="Alloc 6-05 to 3-06 Cap &amp; Spin "/>
      <sheetName val="Alloc 6-04 to 5-05 Cap &amp; Spin"/>
      <sheetName val="JE 6110 (1)"/>
      <sheetName val="JE 6168"/>
      <sheetName val="JE6168 Backup"/>
      <sheetName val="JE 6191"/>
      <sheetName val="JE 6192"/>
      <sheetName val="JE 6221"/>
      <sheetName val="JE 6222"/>
      <sheetName val="JE 6710"/>
      <sheetName val="CRITERIA2"/>
      <sheetName val="Not Used ---&gt;"/>
      <sheetName val="JEs"/>
      <sheetName val="JE 6110 MISC"/>
      <sheetName val="JE 6223"/>
      <sheetName val="JE 6224"/>
      <sheetName val="JE 6225"/>
      <sheetName val="JE 6226"/>
      <sheetName val="Not Used - NM"/>
      <sheetName val="Not Used -PV Stip"/>
      <sheetName val="ALLOC 2 Mo Prior"/>
      <sheetName val="ALLOC. Prior"/>
      <sheetName val="ALLOC. (2)"/>
      <sheetName val="IMPUTED DEMD CHGE"/>
      <sheetName val="IMPUTED DEMD CHGE (2)"/>
      <sheetName val="CFE"/>
      <sheetName val="CFE (2)"/>
      <sheetName val="FERC"/>
      <sheetName val="FERC (2)"/>
      <sheetName val="PPA FERC"/>
      <sheetName val="CRITERIA1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"/>
      <sheetName val="NM"/>
      <sheetName val="PV U3 Revaluation"/>
      <sheetName val="FUEL SUMM."/>
      <sheetName val="___snlqueryparms"/>
      <sheetName val="FUEL INPUTS"/>
      <sheetName val="Invoice Log"/>
      <sheetName val="ALLOC."/>
      <sheetName val="TX@SUPPLY"/>
      <sheetName val="NM @SUPPLY"/>
      <sheetName val="GAS EST."/>
      <sheetName val="5012"/>
      <sheetName val="PPM"/>
      <sheetName val="NMREC"/>
      <sheetName val="Alloc Adj"/>
      <sheetName val="CODE"/>
      <sheetName val="Alloc NM June"/>
      <sheetName val="Alloc NM July"/>
      <sheetName val="CRITERIA2"/>
      <sheetName val="CRITER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."/>
      <sheetName val="NM for NM 03 00302 UT"/>
      <sheetName val="PV Stip NM 03 00302 UT"/>
      <sheetName val="CODE"/>
      <sheetName val="FUEL SUMM."/>
      <sheetName val="FUEL INPUTS"/>
      <sheetName val="INV. LOG"/>
      <sheetName val="ALLOC."/>
      <sheetName val="TX@SUPPLY"/>
      <sheetName val="NM @SUPPLY"/>
      <sheetName val="Alloc Cap &amp; Spin"/>
      <sheetName val="Alloc Cap &amp; Spin PPA"/>
      <sheetName val="GAS EST."/>
      <sheetName val="5012"/>
      <sheetName val="PPM"/>
      <sheetName val="JE 6191 Template"/>
      <sheetName val="JE 6221 Temp"/>
      <sheetName val="Not Used --&gt;"/>
      <sheetName val="JE 6110 (1)"/>
      <sheetName val="JE 6168"/>
      <sheetName val="JE6168 Backup"/>
      <sheetName val="JE 6191"/>
      <sheetName val="JE 6192"/>
      <sheetName val="JE 6221"/>
      <sheetName val="JE 6222"/>
      <sheetName val="JE 6710"/>
      <sheetName val="CRITERIA2"/>
      <sheetName val="Not Used ---&gt;"/>
      <sheetName val="JEs"/>
      <sheetName val="JE 6110 MISC"/>
      <sheetName val="JE 6223"/>
      <sheetName val="JE 6224"/>
      <sheetName val="JE 6225"/>
      <sheetName val="JE 6226"/>
      <sheetName val="Not Used - NM"/>
      <sheetName val="Not Used -PV Stip"/>
      <sheetName val="ALLOC 2 Mo Prior"/>
      <sheetName val="ALLOC. Prior"/>
      <sheetName val="ALLOC. (2)"/>
      <sheetName val="IMPUTED DEMD CHGE"/>
      <sheetName val="IMPUTED DEMD CHGE (2)"/>
      <sheetName val="CFE"/>
      <sheetName val="CFE (2)"/>
      <sheetName val="FERC"/>
      <sheetName val="FERC (2)"/>
      <sheetName val="PPA FERC"/>
      <sheetName val="CRITERIA1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03">
          <cell r="T303">
            <v>33771791.829999998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Alternates-Not Used"/>
      <sheetName val="Revision Notes"/>
      <sheetName val="In-House Summary"/>
      <sheetName val="Gas Turbine Cost Summary"/>
      <sheetName val="Cost Detail "/>
      <sheetName val="Equipment List"/>
      <sheetName val="Piping"/>
      <sheetName val="Barton Malow Piping - Piatt"/>
      <sheetName val="Valves"/>
      <sheetName val="Labor Rates"/>
      <sheetName val="7EA Install"/>
      <sheetName val="7EA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B6" t="str">
            <v>CS3.00_STD_AG</v>
          </cell>
          <cell r="C6" t="str">
            <v>AG</v>
          </cell>
          <cell r="D6" t="str">
            <v>Pipe, Carbon, L/B, A/G STD</v>
          </cell>
          <cell r="E6" t="str">
            <v>Station Air</v>
          </cell>
          <cell r="F6" t="str">
            <v>CS</v>
          </cell>
          <cell r="G6" t="str">
            <v>STD</v>
          </cell>
          <cell r="H6">
            <v>3</v>
          </cell>
          <cell r="I6">
            <v>9.24</v>
          </cell>
          <cell r="J6">
            <v>0.90249999999999997</v>
          </cell>
          <cell r="K6" t="str">
            <v>CA</v>
          </cell>
        </row>
        <row r="7">
          <cell r="B7" t="str">
            <v>CS2.50_STD_AG</v>
          </cell>
          <cell r="C7" t="str">
            <v>AG</v>
          </cell>
          <cell r="D7" t="str">
            <v>Pipe, Carbon, L/B, A/G STD</v>
          </cell>
          <cell r="E7" t="str">
            <v>Closed Cooling</v>
          </cell>
          <cell r="F7" t="str">
            <v>CS</v>
          </cell>
          <cell r="G7" t="str">
            <v>STD</v>
          </cell>
          <cell r="H7">
            <v>2.5</v>
          </cell>
          <cell r="I7">
            <v>9.24</v>
          </cell>
          <cell r="J7">
            <v>0.8929999999999999</v>
          </cell>
          <cell r="K7" t="str">
            <v>CCW</v>
          </cell>
        </row>
        <row r="8">
          <cell r="B8" t="str">
            <v>CS3.00_STD_AG</v>
          </cell>
          <cell r="C8" t="str">
            <v>AG</v>
          </cell>
          <cell r="D8" t="str">
            <v>Pipe, Carbon, L/B, A/G STD</v>
          </cell>
          <cell r="E8" t="str">
            <v>Closed Cooling</v>
          </cell>
          <cell r="F8" t="str">
            <v>CS</v>
          </cell>
          <cell r="G8" t="str">
            <v>STD</v>
          </cell>
          <cell r="H8">
            <v>3</v>
          </cell>
          <cell r="I8">
            <v>9.24</v>
          </cell>
          <cell r="J8">
            <v>0.74099999999999999</v>
          </cell>
          <cell r="K8" t="str">
            <v>CCW</v>
          </cell>
        </row>
        <row r="9">
          <cell r="B9" t="str">
            <v>CS4.00_STD_AG</v>
          </cell>
          <cell r="C9" t="str">
            <v>AG</v>
          </cell>
          <cell r="D9" t="str">
            <v>Pipe, Carbon, L/B, A/G STD</v>
          </cell>
          <cell r="E9" t="str">
            <v>Closed Cooling</v>
          </cell>
          <cell r="F9" t="str">
            <v>CS</v>
          </cell>
          <cell r="G9" t="str">
            <v>STD</v>
          </cell>
          <cell r="H9">
            <v>4</v>
          </cell>
          <cell r="I9">
            <v>13.2</v>
          </cell>
          <cell r="J9">
            <v>0.95</v>
          </cell>
          <cell r="K9" t="str">
            <v>CCW</v>
          </cell>
        </row>
        <row r="10">
          <cell r="B10" t="str">
            <v>CS6.00_STD_AG</v>
          </cell>
          <cell r="C10" t="str">
            <v>AG</v>
          </cell>
          <cell r="D10" t="str">
            <v>Pipe, Carbon, L/B, A/G STD</v>
          </cell>
          <cell r="E10" t="str">
            <v>Closed Cooling</v>
          </cell>
          <cell r="F10" t="str">
            <v>CS</v>
          </cell>
          <cell r="G10" t="str">
            <v>STD</v>
          </cell>
          <cell r="H10">
            <v>6</v>
          </cell>
          <cell r="I10">
            <v>23.76</v>
          </cell>
          <cell r="J10">
            <v>1.4059999999999999</v>
          </cell>
          <cell r="K10" t="str">
            <v>CCW</v>
          </cell>
        </row>
        <row r="11">
          <cell r="B11" t="str">
            <v>CS8.00_STD_AG</v>
          </cell>
          <cell r="C11" t="str">
            <v>AG</v>
          </cell>
          <cell r="D11" t="str">
            <v>Pipe, Carbon, L/B, A/G STD</v>
          </cell>
          <cell r="E11" t="str">
            <v>Closed Cooling</v>
          </cell>
          <cell r="F11" t="str">
            <v>CS</v>
          </cell>
          <cell r="G11" t="str">
            <v>STD</v>
          </cell>
          <cell r="H11">
            <v>8</v>
          </cell>
          <cell r="I11">
            <v>36.96</v>
          </cell>
          <cell r="J11">
            <v>1.7669999999999999</v>
          </cell>
          <cell r="K11" t="str">
            <v>CCW</v>
          </cell>
        </row>
        <row r="12">
          <cell r="B12" t="str">
            <v>CS10.00_STD_AG</v>
          </cell>
          <cell r="C12" t="str">
            <v>AG</v>
          </cell>
          <cell r="D12" t="str">
            <v>Pipe, Carbon, L/B, A/G STD</v>
          </cell>
          <cell r="E12" t="str">
            <v>Closed Cooling</v>
          </cell>
          <cell r="F12" t="str">
            <v>CS</v>
          </cell>
          <cell r="G12" t="str">
            <v>STD</v>
          </cell>
          <cell r="H12">
            <v>10</v>
          </cell>
          <cell r="I12">
            <v>76.56</v>
          </cell>
          <cell r="J12">
            <v>2.5745</v>
          </cell>
          <cell r="K12" t="str">
            <v>CCW</v>
          </cell>
        </row>
        <row r="13">
          <cell r="B13" t="str">
            <v>CS3.00_STD_AG</v>
          </cell>
          <cell r="C13" t="str">
            <v>AG</v>
          </cell>
          <cell r="D13" t="str">
            <v>Pipe, Carbon, L/B, A/G STD</v>
          </cell>
          <cell r="E13" t="str">
            <v>Fuel Gas</v>
          </cell>
          <cell r="F13" t="str">
            <v>CS</v>
          </cell>
          <cell r="G13" t="str">
            <v>STD</v>
          </cell>
          <cell r="H13">
            <v>3</v>
          </cell>
          <cell r="I13">
            <v>9.24</v>
          </cell>
          <cell r="J13">
            <v>1.3260000000000001</v>
          </cell>
          <cell r="K13" t="str">
            <v>FG</v>
          </cell>
        </row>
        <row r="14">
          <cell r="B14" t="str">
            <v>CS4.00_STD_AG</v>
          </cell>
          <cell r="C14" t="str">
            <v>AG</v>
          </cell>
          <cell r="D14" t="str">
            <v>Pipe, Carbon, L/B, A/G STD</v>
          </cell>
          <cell r="E14" t="str">
            <v>Fuel Gas</v>
          </cell>
          <cell r="F14" t="str">
            <v>CS</v>
          </cell>
          <cell r="G14" t="str">
            <v>STD</v>
          </cell>
          <cell r="H14">
            <v>4</v>
          </cell>
          <cell r="I14">
            <v>13.2</v>
          </cell>
          <cell r="J14">
            <v>1.7</v>
          </cell>
          <cell r="K14" t="str">
            <v>FG</v>
          </cell>
        </row>
        <row r="15">
          <cell r="B15" t="str">
            <v>CS6.00_STD_AG</v>
          </cell>
          <cell r="C15" t="str">
            <v>AG</v>
          </cell>
          <cell r="D15" t="str">
            <v>Pipe, Carbon, L/B, A/G STD</v>
          </cell>
          <cell r="E15" t="str">
            <v>Fuel Gas</v>
          </cell>
          <cell r="F15" t="str">
            <v>CS</v>
          </cell>
          <cell r="G15" t="str">
            <v>STD</v>
          </cell>
          <cell r="H15">
            <v>6</v>
          </cell>
          <cell r="I15">
            <v>23.76</v>
          </cell>
          <cell r="J15">
            <v>2.516</v>
          </cell>
          <cell r="K15" t="str">
            <v>FG</v>
          </cell>
        </row>
        <row r="16">
          <cell r="B16" t="str">
            <v>CS8.00_STD_AG</v>
          </cell>
          <cell r="C16" t="str">
            <v>AG</v>
          </cell>
          <cell r="D16" t="str">
            <v>Pipe, Carbon, L/B, A/G STD</v>
          </cell>
          <cell r="E16" t="str">
            <v>Fuel Gas</v>
          </cell>
          <cell r="F16" t="str">
            <v>CS</v>
          </cell>
          <cell r="G16" t="str">
            <v>STD</v>
          </cell>
          <cell r="H16">
            <v>8</v>
          </cell>
          <cell r="I16">
            <v>36.96</v>
          </cell>
          <cell r="J16">
            <v>3.1619999999999999</v>
          </cell>
          <cell r="K16" t="str">
            <v>FG</v>
          </cell>
        </row>
        <row r="17">
          <cell r="B17" t="str">
            <v>CS12.00_STD_AG</v>
          </cell>
          <cell r="C17" t="str">
            <v>AG</v>
          </cell>
          <cell r="D17" t="str">
            <v>Pipe, Carbon, L/B, A/G STD</v>
          </cell>
          <cell r="E17" t="str">
            <v>Fuel Gas</v>
          </cell>
          <cell r="F17" t="str">
            <v>CS</v>
          </cell>
          <cell r="G17" t="str">
            <v>STD</v>
          </cell>
          <cell r="H17">
            <v>12</v>
          </cell>
          <cell r="I17">
            <v>76.56</v>
          </cell>
          <cell r="J17">
            <v>4.6070000000000002</v>
          </cell>
          <cell r="K17" t="str">
            <v>FG</v>
          </cell>
        </row>
        <row r="18">
          <cell r="B18" t="str">
            <v>CS3.00_STD_AG</v>
          </cell>
          <cell r="C18" t="str">
            <v>AG</v>
          </cell>
          <cell r="D18" t="str">
            <v>Pipe, Carbon, L/B, A/G STD</v>
          </cell>
          <cell r="E18" t="str">
            <v>CT System</v>
          </cell>
          <cell r="F18" t="str">
            <v>CS</v>
          </cell>
          <cell r="G18" t="str">
            <v>STD</v>
          </cell>
          <cell r="H18">
            <v>3</v>
          </cell>
          <cell r="I18">
            <v>9.24</v>
          </cell>
          <cell r="J18">
            <v>0.74099999999999999</v>
          </cell>
          <cell r="K18" t="str">
            <v>GTG</v>
          </cell>
        </row>
        <row r="19">
          <cell r="B19" t="str">
            <v>CS4.00_STD_AG</v>
          </cell>
          <cell r="C19" t="str">
            <v>AG</v>
          </cell>
          <cell r="D19" t="str">
            <v>Pipe, Carbon, L/B, A/G STD</v>
          </cell>
          <cell r="E19" t="str">
            <v>CT System</v>
          </cell>
          <cell r="F19" t="str">
            <v>CS</v>
          </cell>
          <cell r="G19" t="str">
            <v>STD</v>
          </cell>
          <cell r="H19">
            <v>4</v>
          </cell>
          <cell r="I19">
            <v>13.2</v>
          </cell>
          <cell r="J19">
            <v>0.95</v>
          </cell>
          <cell r="K19" t="str">
            <v>GTG</v>
          </cell>
        </row>
        <row r="20">
          <cell r="B20" t="str">
            <v>CS6.00_STD_AG</v>
          </cell>
          <cell r="C20" t="str">
            <v>AG</v>
          </cell>
          <cell r="D20" t="str">
            <v>Pipe, Carbon, L/B, A/G STD</v>
          </cell>
          <cell r="E20" t="str">
            <v>CT System</v>
          </cell>
          <cell r="F20" t="str">
            <v>CS</v>
          </cell>
          <cell r="G20" t="str">
            <v>STD</v>
          </cell>
          <cell r="H20">
            <v>6</v>
          </cell>
          <cell r="I20">
            <v>23.76</v>
          </cell>
          <cell r="J20">
            <v>1.4059999999999999</v>
          </cell>
          <cell r="K20" t="str">
            <v>GTG</v>
          </cell>
        </row>
        <row r="21">
          <cell r="B21" t="str">
            <v>CS10.00_STD_AG</v>
          </cell>
          <cell r="C21" t="str">
            <v>AG</v>
          </cell>
          <cell r="D21" t="str">
            <v>Pipe, Carbon, L/B, A/G STD</v>
          </cell>
          <cell r="E21" t="str">
            <v>CT System</v>
          </cell>
          <cell r="F21" t="str">
            <v>CS</v>
          </cell>
          <cell r="G21" t="str">
            <v>STD</v>
          </cell>
          <cell r="H21">
            <v>10</v>
          </cell>
          <cell r="I21">
            <v>76.56</v>
          </cell>
          <cell r="J21">
            <v>2.5745</v>
          </cell>
          <cell r="K21" t="str">
            <v>GTG</v>
          </cell>
        </row>
        <row r="22">
          <cell r="B22" t="str">
            <v>CS2.50_STD_AG</v>
          </cell>
          <cell r="C22" t="str">
            <v>AG</v>
          </cell>
          <cell r="D22" t="str">
            <v>Pipe, Carbon, L/B, A/G STD</v>
          </cell>
          <cell r="E22" t="str">
            <v>Service Water</v>
          </cell>
          <cell r="F22" t="str">
            <v>CS</v>
          </cell>
          <cell r="G22" t="str">
            <v>STD</v>
          </cell>
          <cell r="H22">
            <v>2.5</v>
          </cell>
          <cell r="I22">
            <v>9.24</v>
          </cell>
          <cell r="J22">
            <v>0.74099999999999999</v>
          </cell>
          <cell r="K22" t="str">
            <v>RW</v>
          </cell>
        </row>
        <row r="23">
          <cell r="B23" t="str">
            <v>CS3.00_STD_AG</v>
          </cell>
          <cell r="C23" t="str">
            <v>AG</v>
          </cell>
          <cell r="D23" t="str">
            <v>Pipe, Carbon, L/B, A/G STD</v>
          </cell>
          <cell r="E23" t="str">
            <v>Service Water</v>
          </cell>
          <cell r="F23" t="str">
            <v>CS</v>
          </cell>
          <cell r="G23" t="str">
            <v>STD</v>
          </cell>
          <cell r="H23">
            <v>3</v>
          </cell>
          <cell r="I23">
            <v>9.24</v>
          </cell>
          <cell r="J23">
            <v>0.74099999999999999</v>
          </cell>
          <cell r="K23" t="str">
            <v>RW</v>
          </cell>
        </row>
        <row r="24">
          <cell r="B24" t="str">
            <v>CS4.00_STD_AG</v>
          </cell>
          <cell r="C24" t="str">
            <v>AG</v>
          </cell>
          <cell r="D24" t="str">
            <v>Pipe, Carbon, L/B, A/G STD</v>
          </cell>
          <cell r="E24" t="str">
            <v>Service Water</v>
          </cell>
          <cell r="F24" t="str">
            <v>CS</v>
          </cell>
          <cell r="G24" t="str">
            <v>STD</v>
          </cell>
          <cell r="H24">
            <v>4</v>
          </cell>
          <cell r="I24">
            <v>13.2</v>
          </cell>
          <cell r="J24">
            <v>0.95</v>
          </cell>
          <cell r="K24" t="str">
            <v>RW</v>
          </cell>
        </row>
        <row r="25">
          <cell r="B25" t="str">
            <v>CS3.00_STD_AG</v>
          </cell>
          <cell r="C25" t="str">
            <v>AG</v>
          </cell>
          <cell r="D25" t="str">
            <v>Pipe, Carbon, L/B, A/G STD</v>
          </cell>
          <cell r="E25" t="str">
            <v>Fire Protection</v>
          </cell>
          <cell r="F25" t="str">
            <v>CS</v>
          </cell>
          <cell r="G25" t="str">
            <v>STD</v>
          </cell>
          <cell r="H25">
            <v>3</v>
          </cell>
          <cell r="I25">
            <v>9.24</v>
          </cell>
          <cell r="J25">
            <v>0.74099999999999999</v>
          </cell>
          <cell r="K25" t="str">
            <v>FP</v>
          </cell>
        </row>
        <row r="26">
          <cell r="B26" t="str">
            <v>CS6.00_STD_AG</v>
          </cell>
          <cell r="C26" t="str">
            <v>AG</v>
          </cell>
          <cell r="D26" t="str">
            <v>Pipe, Carbon, L/B, A/G STD</v>
          </cell>
          <cell r="E26" t="str">
            <v>Fire Protection</v>
          </cell>
          <cell r="F26" t="str">
            <v>CS</v>
          </cell>
          <cell r="G26" t="str">
            <v>STD</v>
          </cell>
          <cell r="H26">
            <v>6</v>
          </cell>
          <cell r="I26">
            <v>28</v>
          </cell>
          <cell r="J26">
            <v>1.4059999999999999</v>
          </cell>
          <cell r="K26" t="str">
            <v>FP</v>
          </cell>
        </row>
        <row r="27">
          <cell r="B27" t="str">
            <v>CS8.00_STD_AG</v>
          </cell>
          <cell r="C27" t="str">
            <v>AG</v>
          </cell>
          <cell r="D27" t="str">
            <v>Pipe, Carbon, L/B, A/G STD</v>
          </cell>
          <cell r="E27" t="str">
            <v>Fire Protection</v>
          </cell>
          <cell r="F27" t="str">
            <v>CS</v>
          </cell>
          <cell r="G27" t="str">
            <v>STD</v>
          </cell>
          <cell r="H27">
            <v>8</v>
          </cell>
          <cell r="I27">
            <v>36.96</v>
          </cell>
          <cell r="J27">
            <v>1.7669999999999999</v>
          </cell>
          <cell r="K27" t="str">
            <v>FP</v>
          </cell>
        </row>
        <row r="28">
          <cell r="B28" t="str">
            <v>CS10.00_STD_AG</v>
          </cell>
          <cell r="C28" t="str">
            <v>AG</v>
          </cell>
          <cell r="D28" t="str">
            <v>Pipe, Carbon, L/B, A/G STD</v>
          </cell>
          <cell r="E28" t="str">
            <v>Fire Protection</v>
          </cell>
          <cell r="F28" t="str">
            <v>CS</v>
          </cell>
          <cell r="G28" t="str">
            <v>STD</v>
          </cell>
          <cell r="H28">
            <v>10</v>
          </cell>
          <cell r="I28">
            <v>58.08</v>
          </cell>
          <cell r="J28">
            <v>2.1375000000000002</v>
          </cell>
          <cell r="K28" t="str">
            <v>FP</v>
          </cell>
        </row>
        <row r="29">
          <cell r="B29" t="str">
            <v>CS3.00_STD_AG</v>
          </cell>
          <cell r="C29" t="str">
            <v>AG</v>
          </cell>
          <cell r="D29" t="str">
            <v>Pipe, Carbon, L/B, A/G STD</v>
          </cell>
          <cell r="E29" t="str">
            <v>Waste Water Collection &amp; Treatment</v>
          </cell>
          <cell r="F29" t="str">
            <v>CS</v>
          </cell>
          <cell r="G29" t="str">
            <v>STD</v>
          </cell>
          <cell r="H29">
            <v>3</v>
          </cell>
          <cell r="I29">
            <v>12</v>
          </cell>
          <cell r="J29">
            <v>0.94</v>
          </cell>
          <cell r="K29" t="str">
            <v>WT</v>
          </cell>
        </row>
        <row r="30">
          <cell r="B30" t="str">
            <v>CS12.00_STD_AG</v>
          </cell>
          <cell r="C30" t="str">
            <v>AG</v>
          </cell>
          <cell r="D30" t="str">
            <v>Pipe, Carbon, L/B, A/G STD</v>
          </cell>
          <cell r="E30" t="str">
            <v>Fire Protection</v>
          </cell>
          <cell r="F30" t="str">
            <v>CS</v>
          </cell>
          <cell r="G30" t="str">
            <v>STD</v>
          </cell>
          <cell r="H30">
            <v>12</v>
          </cell>
          <cell r="I30">
            <v>76.56</v>
          </cell>
          <cell r="J30">
            <v>2.5745</v>
          </cell>
          <cell r="K30" t="str">
            <v>FP</v>
          </cell>
        </row>
        <row r="31">
          <cell r="B31" t="str">
            <v>CS2.50_STD_AG</v>
          </cell>
          <cell r="C31" t="str">
            <v>AG</v>
          </cell>
          <cell r="D31" t="str">
            <v>Pipe, Carbon, L/B, A/G STD</v>
          </cell>
          <cell r="E31" t="str">
            <v>CT Inlet Evaporative System</v>
          </cell>
          <cell r="F31" t="str">
            <v>CS</v>
          </cell>
          <cell r="G31" t="str">
            <v>STD</v>
          </cell>
          <cell r="H31">
            <v>2.5</v>
          </cell>
          <cell r="I31">
            <v>9.24</v>
          </cell>
          <cell r="J31">
            <v>0.94</v>
          </cell>
          <cell r="K31" t="str">
            <v>RW</v>
          </cell>
        </row>
        <row r="32">
          <cell r="B32" t="str">
            <v>SS2.50_STD_AG</v>
          </cell>
          <cell r="C32" t="str">
            <v>AG</v>
          </cell>
          <cell r="D32" t="str">
            <v>Pipe, Stainless, L/B, A/G</v>
          </cell>
          <cell r="E32" t="str">
            <v>Demin Water</v>
          </cell>
          <cell r="F32" t="str">
            <v>SS</v>
          </cell>
          <cell r="G32" t="str">
            <v>STD</v>
          </cell>
          <cell r="H32">
            <v>2.5</v>
          </cell>
          <cell r="I32">
            <v>52.8</v>
          </cell>
          <cell r="J32">
            <v>1.1019999999999999</v>
          </cell>
          <cell r="K32" t="str">
            <v xml:space="preserve">FWF </v>
          </cell>
        </row>
        <row r="33">
          <cell r="B33" t="str">
            <v>SS3.00_STD_AG</v>
          </cell>
          <cell r="C33" t="str">
            <v>AG</v>
          </cell>
          <cell r="D33" t="str">
            <v>Pipe, Stainless, L/B, A/G</v>
          </cell>
          <cell r="E33" t="str">
            <v>Demin Water</v>
          </cell>
          <cell r="F33" t="str">
            <v>SS</v>
          </cell>
          <cell r="G33" t="str">
            <v>STD</v>
          </cell>
          <cell r="H33">
            <v>3</v>
          </cell>
          <cell r="I33">
            <v>52.8</v>
          </cell>
          <cell r="J33">
            <v>1.1019999999999999</v>
          </cell>
          <cell r="K33" t="str">
            <v xml:space="preserve">FWF </v>
          </cell>
        </row>
        <row r="34">
          <cell r="B34" t="str">
            <v>SS4.00_STD_AG</v>
          </cell>
          <cell r="C34" t="str">
            <v>AG</v>
          </cell>
          <cell r="D34" t="str">
            <v>Pipe, Stainless, L/B, A/G</v>
          </cell>
          <cell r="E34" t="str">
            <v>Demin Water</v>
          </cell>
          <cell r="F34" t="str">
            <v>SS</v>
          </cell>
          <cell r="G34" t="str">
            <v>STD</v>
          </cell>
          <cell r="H34">
            <v>4</v>
          </cell>
          <cell r="I34">
            <v>79.2</v>
          </cell>
          <cell r="J34">
            <v>1.444</v>
          </cell>
          <cell r="K34" t="str">
            <v xml:space="preserve">FWF </v>
          </cell>
        </row>
        <row r="35">
          <cell r="B35" t="str">
            <v>SS8.00_STD_AG</v>
          </cell>
          <cell r="C35" t="str">
            <v>AG</v>
          </cell>
          <cell r="D35" t="str">
            <v>Pipe, Stainless, L/B, A/G</v>
          </cell>
          <cell r="E35" t="str">
            <v>CT Inlet Bleed Heat</v>
          </cell>
          <cell r="F35" t="str">
            <v>SS</v>
          </cell>
          <cell r="G35" t="str">
            <v>STD</v>
          </cell>
          <cell r="H35">
            <v>8</v>
          </cell>
          <cell r="I35">
            <v>152</v>
          </cell>
          <cell r="J35">
            <v>2.5840000000000001</v>
          </cell>
          <cell r="K35" t="str">
            <v>TGG</v>
          </cell>
        </row>
        <row r="36">
          <cell r="B36" t="str">
            <v>SS12.00_STD_AG</v>
          </cell>
          <cell r="C36" t="str">
            <v>AG</v>
          </cell>
          <cell r="D36" t="str">
            <v>Pipe, Stainless, L/B, A/G</v>
          </cell>
          <cell r="E36" t="str">
            <v>CT Inlet Bleed Heat</v>
          </cell>
          <cell r="F36" t="str">
            <v>SS</v>
          </cell>
          <cell r="G36" t="str">
            <v>STD</v>
          </cell>
          <cell r="H36">
            <v>12</v>
          </cell>
          <cell r="I36">
            <v>315</v>
          </cell>
          <cell r="J36">
            <v>2.5840000000000001</v>
          </cell>
          <cell r="K36" t="str">
            <v>TGG</v>
          </cell>
        </row>
        <row r="37">
          <cell r="B37" t="str">
            <v>SS8.00_STD_AG</v>
          </cell>
          <cell r="C37" t="str">
            <v>AG</v>
          </cell>
          <cell r="D37" t="str">
            <v>Pipe, Stainless, L/B, A/G</v>
          </cell>
          <cell r="E37" t="str">
            <v xml:space="preserve">FGA </v>
          </cell>
          <cell r="F37" t="str">
            <v>SS</v>
          </cell>
          <cell r="G37" t="str">
            <v>STD</v>
          </cell>
          <cell r="H37">
            <v>8</v>
          </cell>
          <cell r="I37">
            <v>152</v>
          </cell>
          <cell r="J37">
            <v>2.6124999999999998</v>
          </cell>
          <cell r="K37" t="str">
            <v xml:space="preserve">FGA </v>
          </cell>
        </row>
        <row r="38">
          <cell r="B38" t="str">
            <v>SS6.00_STD_AG</v>
          </cell>
          <cell r="C38" t="str">
            <v>AG</v>
          </cell>
          <cell r="D38" t="str">
            <v>Pipe, Stainless, L/B, A/G</v>
          </cell>
          <cell r="E38" t="str">
            <v>Lube Oil Vent</v>
          </cell>
          <cell r="F38" t="str">
            <v>SS</v>
          </cell>
          <cell r="G38" t="str">
            <v>STD</v>
          </cell>
          <cell r="H38">
            <v>6</v>
          </cell>
          <cell r="I38">
            <v>95</v>
          </cell>
          <cell r="J38">
            <v>2.6124999999999998</v>
          </cell>
          <cell r="K38" t="str">
            <v xml:space="preserve">FGA </v>
          </cell>
        </row>
        <row r="39">
          <cell r="B39" t="str">
            <v>SS8.00_STD_AG</v>
          </cell>
          <cell r="C39" t="str">
            <v>AG</v>
          </cell>
          <cell r="D39" t="str">
            <v>Pipe, Stainless, L/B, A/G</v>
          </cell>
          <cell r="E39" t="str">
            <v>Lube Oil Vent</v>
          </cell>
          <cell r="F39" t="str">
            <v>SS</v>
          </cell>
          <cell r="G39" t="str">
            <v>STD</v>
          </cell>
          <cell r="H39">
            <v>8</v>
          </cell>
          <cell r="I39">
            <v>152</v>
          </cell>
          <cell r="J39">
            <v>2.6124999999999998</v>
          </cell>
          <cell r="K39" t="str">
            <v xml:space="preserve">FGA </v>
          </cell>
        </row>
        <row r="40">
          <cell r="B40" t="str">
            <v>CS6.00_STD_BG</v>
          </cell>
          <cell r="C40" t="str">
            <v>BG</v>
          </cell>
          <cell r="D40" t="str">
            <v>Pipe, Carbon, L/B, U/G STD</v>
          </cell>
          <cell r="E40" t="str">
            <v>Fuel Gas</v>
          </cell>
          <cell r="F40" t="str">
            <v>CS</v>
          </cell>
          <cell r="G40" t="str">
            <v>STD</v>
          </cell>
          <cell r="H40">
            <v>6</v>
          </cell>
          <cell r="I40">
            <v>30</v>
          </cell>
          <cell r="J40">
            <v>1.1000000000000001</v>
          </cell>
          <cell r="K40" t="str">
            <v xml:space="preserve">FGA </v>
          </cell>
        </row>
        <row r="41">
          <cell r="B41" t="str">
            <v>CS12.00_STD_BG</v>
          </cell>
          <cell r="C41" t="str">
            <v>BG</v>
          </cell>
          <cell r="D41" t="str">
            <v>Pipe, Carbon, L/B, U/G STD</v>
          </cell>
          <cell r="E41" t="str">
            <v>Fuel Gas</v>
          </cell>
          <cell r="F41" t="str">
            <v>CS</v>
          </cell>
          <cell r="G41" t="str">
            <v>STD</v>
          </cell>
          <cell r="H41">
            <v>12</v>
          </cell>
          <cell r="I41">
            <v>76.56</v>
          </cell>
          <cell r="J41">
            <v>2.2000000000000002</v>
          </cell>
          <cell r="K41" t="str">
            <v xml:space="preserve">FGA </v>
          </cell>
        </row>
        <row r="42">
          <cell r="B42" t="str">
            <v>HDPE8.00_STD_BG</v>
          </cell>
          <cell r="C42" t="str">
            <v>BG</v>
          </cell>
          <cell r="D42" t="str">
            <v>Pipe, HDPE, L/B, U/G STD</v>
          </cell>
          <cell r="E42" t="str">
            <v>Fire Protection</v>
          </cell>
          <cell r="F42" t="str">
            <v>HDPE</v>
          </cell>
          <cell r="G42" t="str">
            <v>STD</v>
          </cell>
          <cell r="H42">
            <v>8</v>
          </cell>
          <cell r="I42">
            <v>17</v>
          </cell>
          <cell r="J42">
            <v>1.2</v>
          </cell>
          <cell r="K42" t="str">
            <v xml:space="preserve">WSE </v>
          </cell>
        </row>
        <row r="43">
          <cell r="B43" t="str">
            <v>HDPE10.00_STD_BG</v>
          </cell>
          <cell r="C43" t="str">
            <v>BG</v>
          </cell>
          <cell r="D43" t="str">
            <v>Pipe, HDPE, L/B, U/G STD</v>
          </cell>
          <cell r="E43" t="str">
            <v>Fire Protection</v>
          </cell>
          <cell r="F43" t="str">
            <v>HDPE</v>
          </cell>
          <cell r="G43" t="str">
            <v>STD</v>
          </cell>
          <cell r="H43">
            <v>10</v>
          </cell>
          <cell r="I43">
            <v>19</v>
          </cell>
          <cell r="J43">
            <v>1.6</v>
          </cell>
          <cell r="K43" t="str">
            <v xml:space="preserve">WSE </v>
          </cell>
        </row>
        <row r="44">
          <cell r="B44" t="str">
            <v>CS2.00_80_AG</v>
          </cell>
          <cell r="C44" t="str">
            <v>AG</v>
          </cell>
          <cell r="D44" t="str">
            <v>Pipe, Carbon, S/B, A/G STD</v>
          </cell>
          <cell r="E44" t="str">
            <v>Service Air</v>
          </cell>
          <cell r="F44" t="str">
            <v>CS</v>
          </cell>
          <cell r="G44" t="str">
            <v>80</v>
          </cell>
          <cell r="H44">
            <v>2</v>
          </cell>
          <cell r="I44">
            <v>11</v>
          </cell>
          <cell r="J44">
            <v>0.74099999999999999</v>
          </cell>
          <cell r="K44" t="str">
            <v xml:space="preserve">CAA </v>
          </cell>
        </row>
        <row r="45">
          <cell r="B45" t="str">
            <v>CS1.00_80_AG</v>
          </cell>
          <cell r="C45" t="str">
            <v>AG</v>
          </cell>
          <cell r="D45" t="str">
            <v>Pipe, Carbon, S/B, B/G STD</v>
          </cell>
          <cell r="E45" t="str">
            <v>Pulse Air</v>
          </cell>
          <cell r="F45" t="str">
            <v>CS</v>
          </cell>
          <cell r="G45" t="str">
            <v>80</v>
          </cell>
          <cell r="H45">
            <v>1</v>
          </cell>
          <cell r="I45">
            <v>11</v>
          </cell>
          <cell r="J45">
            <v>0.74099999999999999</v>
          </cell>
          <cell r="K45" t="str">
            <v xml:space="preserve">CAA </v>
          </cell>
        </row>
        <row r="46">
          <cell r="B46" t="str">
            <v>CS1.00_80_AG</v>
          </cell>
          <cell r="C46" t="str">
            <v>AG</v>
          </cell>
          <cell r="D46" t="str">
            <v>Pipe, Carbon, L/B, U/G STD</v>
          </cell>
          <cell r="E46" t="str">
            <v>Fuel Gas</v>
          </cell>
          <cell r="F46" t="str">
            <v>CS</v>
          </cell>
          <cell r="G46" t="str">
            <v>80</v>
          </cell>
          <cell r="H46">
            <v>1</v>
          </cell>
          <cell r="I46">
            <v>11</v>
          </cell>
          <cell r="J46">
            <v>0.74099999999999999</v>
          </cell>
          <cell r="K46" t="str">
            <v xml:space="preserve">FGA </v>
          </cell>
        </row>
        <row r="47">
          <cell r="B47" t="str">
            <v>SS1.00_STD_AG</v>
          </cell>
          <cell r="C47" t="str">
            <v>AG</v>
          </cell>
          <cell r="D47" t="str">
            <v>Pipe, Stainless, S/B, B/G STD</v>
          </cell>
          <cell r="E47" t="str">
            <v>CO2</v>
          </cell>
          <cell r="F47" t="str">
            <v>SS</v>
          </cell>
          <cell r="G47" t="str">
            <v>STD</v>
          </cell>
          <cell r="H47">
            <v>1</v>
          </cell>
          <cell r="I47">
            <v>27.5</v>
          </cell>
          <cell r="J47">
            <v>1.3</v>
          </cell>
          <cell r="K47" t="str">
            <v xml:space="preserve">CAA </v>
          </cell>
        </row>
        <row r="48">
          <cell r="B48" t="str">
            <v>SS1.00_STD_AG</v>
          </cell>
          <cell r="C48" t="str">
            <v>AG</v>
          </cell>
          <cell r="D48" t="str">
            <v>Pipe, Stainless, S/B, B/G STD</v>
          </cell>
          <cell r="E48" t="str">
            <v>Inlet Bleed Heat</v>
          </cell>
          <cell r="F48" t="str">
            <v>SS</v>
          </cell>
          <cell r="G48" t="str">
            <v>STD</v>
          </cell>
          <cell r="H48">
            <v>1</v>
          </cell>
          <cell r="I48">
            <v>27.5</v>
          </cell>
          <cell r="J48">
            <v>1.3</v>
          </cell>
          <cell r="K48" t="str">
            <v xml:space="preserve">CAA </v>
          </cell>
        </row>
        <row r="49">
          <cell r="B49" t="str">
            <v>SS1.00_STD_AG</v>
          </cell>
          <cell r="C49" t="str">
            <v>AG</v>
          </cell>
          <cell r="D49" t="str">
            <v>Pipe, Stainless, S/B, B/G STD</v>
          </cell>
          <cell r="E49" t="str">
            <v>Vent</v>
          </cell>
          <cell r="F49" t="str">
            <v>SS</v>
          </cell>
          <cell r="G49" t="str">
            <v>STD</v>
          </cell>
          <cell r="H49">
            <v>1</v>
          </cell>
          <cell r="I49">
            <v>27.5</v>
          </cell>
          <cell r="J49">
            <v>1.3</v>
          </cell>
          <cell r="K49" t="str">
            <v xml:space="preserve">CAA </v>
          </cell>
        </row>
        <row r="50">
          <cell r="B50" t="str">
            <v>SS1.00_STD_AG</v>
          </cell>
          <cell r="C50" t="str">
            <v>AG</v>
          </cell>
          <cell r="D50" t="str">
            <v>Pipe, Stainless, S/B, B/G STD</v>
          </cell>
          <cell r="E50" t="str">
            <v>Water Wash</v>
          </cell>
          <cell r="F50" t="str">
            <v>SS</v>
          </cell>
          <cell r="G50" t="str">
            <v>STD</v>
          </cell>
          <cell r="H50">
            <v>1</v>
          </cell>
          <cell r="I50">
            <v>27.5</v>
          </cell>
          <cell r="J50">
            <v>1.3</v>
          </cell>
          <cell r="K50" t="str">
            <v xml:space="preserve">CAA </v>
          </cell>
        </row>
        <row r="51">
          <cell r="B51" t="str">
            <v>CS0.75_80_AG</v>
          </cell>
          <cell r="C51" t="str">
            <v>AG</v>
          </cell>
          <cell r="D51" t="str">
            <v>Pipe, Carbon, S/B, A/G STD</v>
          </cell>
          <cell r="E51" t="str">
            <v>Closed Cooling</v>
          </cell>
          <cell r="F51" t="str">
            <v>CS</v>
          </cell>
          <cell r="G51" t="str">
            <v>80</v>
          </cell>
          <cell r="H51">
            <v>0.75</v>
          </cell>
          <cell r="I51">
            <v>11</v>
          </cell>
          <cell r="J51">
            <v>0.74099999999999999</v>
          </cell>
          <cell r="K51" t="str">
            <v xml:space="preserve">ECA </v>
          </cell>
        </row>
        <row r="52">
          <cell r="B52" t="str">
            <v>CS2.00_80_AG</v>
          </cell>
          <cell r="C52" t="str">
            <v>AG</v>
          </cell>
          <cell r="D52" t="str">
            <v>Pipe, Carbon, S/B, A/G STD</v>
          </cell>
          <cell r="E52" t="str">
            <v>Service Water</v>
          </cell>
          <cell r="F52" t="str">
            <v>CS</v>
          </cell>
          <cell r="G52" t="str">
            <v>80</v>
          </cell>
          <cell r="H52">
            <v>2</v>
          </cell>
          <cell r="I52">
            <v>11</v>
          </cell>
          <cell r="J52">
            <v>0.74099999999999999</v>
          </cell>
          <cell r="K52" t="str">
            <v xml:space="preserve">WSC </v>
          </cell>
        </row>
        <row r="53">
          <cell r="B53" t="str">
            <v>CS2.00_80_AG</v>
          </cell>
          <cell r="C53" t="str">
            <v>AG</v>
          </cell>
          <cell r="D53" t="str">
            <v>Pipe, Carbon, S/B, A/G STD</v>
          </cell>
          <cell r="E53" t="str">
            <v>Service Water</v>
          </cell>
          <cell r="F53" t="str">
            <v>CS</v>
          </cell>
          <cell r="G53" t="str">
            <v>80</v>
          </cell>
          <cell r="H53">
            <v>2</v>
          </cell>
          <cell r="I53">
            <v>11</v>
          </cell>
          <cell r="J53">
            <v>0.74099999999999999</v>
          </cell>
          <cell r="K53" t="str">
            <v xml:space="preserve">WSC </v>
          </cell>
        </row>
        <row r="54">
          <cell r="B54" t="str">
            <v>CS2.00_STD_BG</v>
          </cell>
          <cell r="C54" t="str">
            <v>BG</v>
          </cell>
          <cell r="D54" t="str">
            <v>Pipe, Carbon, S/B, B/G STD</v>
          </cell>
          <cell r="E54" t="str">
            <v>Station Air</v>
          </cell>
          <cell r="F54" t="str">
            <v>CS</v>
          </cell>
          <cell r="G54" t="str">
            <v>STD</v>
          </cell>
          <cell r="H54">
            <v>2</v>
          </cell>
          <cell r="I54">
            <v>9.24</v>
          </cell>
          <cell r="J54">
            <v>0.74099999999999999</v>
          </cell>
          <cell r="K54" t="str">
            <v xml:space="preserve">CAA </v>
          </cell>
        </row>
        <row r="55">
          <cell r="B55" t="str">
            <v>SS2.00_STD_BG</v>
          </cell>
          <cell r="C55" t="str">
            <v>BG</v>
          </cell>
          <cell r="D55" t="str">
            <v>Pipe, Stainless, S/B, B/G STD</v>
          </cell>
          <cell r="E55" t="str">
            <v>Instrument Air</v>
          </cell>
          <cell r="F55" t="str">
            <v>SS</v>
          </cell>
          <cell r="G55" t="str">
            <v>STD</v>
          </cell>
          <cell r="H55">
            <v>2</v>
          </cell>
          <cell r="I55">
            <v>27.5</v>
          </cell>
          <cell r="J55">
            <v>0.74099999999999999</v>
          </cell>
          <cell r="K55" t="str">
            <v xml:space="preserve">CAA </v>
          </cell>
        </row>
        <row r="56">
          <cell r="B56" t="str">
            <v>HDPE2.00_STD_BG</v>
          </cell>
          <cell r="C56" t="str">
            <v>BG</v>
          </cell>
          <cell r="D56" t="str">
            <v>Pipe, Carbon, S/B, B/G STD</v>
          </cell>
          <cell r="E56" t="str">
            <v>Service Water</v>
          </cell>
          <cell r="F56" t="str">
            <v>HDPE</v>
          </cell>
          <cell r="G56" t="str">
            <v>STD</v>
          </cell>
          <cell r="H56">
            <v>2</v>
          </cell>
          <cell r="I56">
            <v>4</v>
          </cell>
          <cell r="J56">
            <v>0.5</v>
          </cell>
          <cell r="K56" t="str">
            <v xml:space="preserve">WSC </v>
          </cell>
        </row>
        <row r="57">
          <cell r="B57" t="str">
            <v>HDPE2.00_STD_BG</v>
          </cell>
          <cell r="C57" t="str">
            <v>BG</v>
          </cell>
          <cell r="D57" t="str">
            <v>Pipe, HDPE, S/B, B/G STD</v>
          </cell>
          <cell r="E57" t="str">
            <v>Demin. Water</v>
          </cell>
          <cell r="F57" t="str">
            <v>HDPE</v>
          </cell>
          <cell r="G57" t="str">
            <v>STD</v>
          </cell>
          <cell r="H57">
            <v>2</v>
          </cell>
          <cell r="I57">
            <v>4</v>
          </cell>
          <cell r="J57">
            <v>0.5</v>
          </cell>
          <cell r="K57" t="str">
            <v xml:space="preserve">WSC 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ed 1-6-12"/>
      <sheetName val="Revised 6-8-11"/>
      <sheetName val="Revised 4-7-11"/>
      <sheetName val="Iss. Cost Alloc"/>
      <sheetName val="RCF Final Iss Cost_04-2011"/>
    </sheetNames>
    <sheetDataSet>
      <sheetData sheetId="0"/>
      <sheetData sheetId="1" refreshError="1"/>
      <sheetData sheetId="2" refreshError="1"/>
      <sheetData sheetId="3">
        <row r="11">
          <cell r="J11">
            <v>423236.11</v>
          </cell>
        </row>
      </sheetData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21"/>
      <sheetName val="TLN-2"/>
      <sheetName val="TLN-3"/>
      <sheetName val="TLN-4"/>
      <sheetName val="TLN-5"/>
      <sheetName val="TLN-6"/>
      <sheetName val="TLN-7A"/>
      <sheetName val="TLN-7B"/>
      <sheetName val="TLN-7C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EL PASO ELECTRIC COMPANY</v>
          </cell>
          <cell r="N1" t="str">
            <v>EXHIBIT TLN-7</v>
          </cell>
        </row>
        <row r="2">
          <cell r="A2" t="str">
            <v>FUEL COST OVER / (UNDER) RECOVERY</v>
          </cell>
          <cell r="N2" t="str">
            <v>PAGE 1 OF 3</v>
          </cell>
        </row>
        <row r="3">
          <cell r="A3" t="str">
            <v>CALCULATION OF INTEREST ON 2002 PALO VERDE PERFORMANCE EVALUATION FILING</v>
          </cell>
        </row>
        <row r="4">
          <cell r="A4" t="str">
            <v>FOR THE PERIOD FEBRUARY 2002 THROUGH DECEMBER 2004</v>
          </cell>
        </row>
        <row r="5">
          <cell r="A5" t="str">
            <v>WITNESS:  THOMAS L. NEWSOM</v>
          </cell>
        </row>
        <row r="7">
          <cell r="B7" t="str">
            <v>(a)</v>
          </cell>
          <cell r="C7" t="str">
            <v>(b)</v>
          </cell>
          <cell r="D7" t="str">
            <v>(c)</v>
          </cell>
          <cell r="E7" t="str">
            <v>(d)</v>
          </cell>
          <cell r="F7" t="str">
            <v>(e)</v>
          </cell>
          <cell r="G7" t="str">
            <v>(f)</v>
          </cell>
          <cell r="I7" t="str">
            <v>(g)</v>
          </cell>
          <cell r="J7" t="str">
            <v>(h)</v>
          </cell>
          <cell r="K7" t="str">
            <v>(i)</v>
          </cell>
          <cell r="L7" t="str">
            <v>(j)</v>
          </cell>
          <cell r="M7" t="str">
            <v>(k)</v>
          </cell>
          <cell r="N7" t="str">
            <v>(l)</v>
          </cell>
        </row>
        <row r="8">
          <cell r="N8" t="str">
            <v>Cumulative</v>
          </cell>
        </row>
        <row r="9">
          <cell r="A9" t="str">
            <v>Line</v>
          </cell>
          <cell r="C9" t="str">
            <v xml:space="preserve"> -------------  Performance Penalty / (Reward)  -------------</v>
          </cell>
          <cell r="G9" t="str">
            <v>Interest</v>
          </cell>
          <cell r="I9" t="str">
            <v xml:space="preserve"> --------------   Monthly Interest   -------------</v>
          </cell>
          <cell r="L9" t="str">
            <v>Total</v>
          </cell>
          <cell r="M9" t="str">
            <v>Cumulative</v>
          </cell>
          <cell r="N9" t="str">
            <v>Principal and</v>
          </cell>
        </row>
        <row r="10">
          <cell r="A10" t="str">
            <v>No.</v>
          </cell>
          <cell r="B10" t="str">
            <v>Month</v>
          </cell>
          <cell r="C10" t="str">
            <v>PV Unit 1</v>
          </cell>
          <cell r="D10" t="str">
            <v>PV Unit 2</v>
          </cell>
          <cell r="E10" t="str">
            <v>PV Unit 3</v>
          </cell>
          <cell r="F10" t="str">
            <v>Station</v>
          </cell>
          <cell r="G10" t="str">
            <v>Rate</v>
          </cell>
          <cell r="I10" t="str">
            <v>PV Unit 1</v>
          </cell>
          <cell r="J10" t="str">
            <v>PV Unit 2</v>
          </cell>
          <cell r="K10" t="str">
            <v>PV Unit 3</v>
          </cell>
          <cell r="L10" t="str">
            <v>Interest</v>
          </cell>
          <cell r="M10" t="str">
            <v>Interest</v>
          </cell>
          <cell r="N10" t="str">
            <v>Interest</v>
          </cell>
        </row>
        <row r="11">
          <cell r="C11" t="str">
            <v>(1)</v>
          </cell>
          <cell r="D11" t="str">
            <v>(1)</v>
          </cell>
          <cell r="E11" t="str">
            <v>(1)</v>
          </cell>
          <cell r="F11" t="str">
            <v>e = b + c + d</v>
          </cell>
          <cell r="I11" t="str">
            <v>(2)</v>
          </cell>
          <cell r="J11" t="str">
            <v>(2)</v>
          </cell>
          <cell r="K11" t="str">
            <v>(2)</v>
          </cell>
          <cell r="L11" t="str">
            <v>j = g + h + i</v>
          </cell>
        </row>
        <row r="13">
          <cell r="A13">
            <v>1</v>
          </cell>
          <cell r="B13" t="str">
            <v>Feb 2002</v>
          </cell>
          <cell r="C13">
            <v>-530996</v>
          </cell>
          <cell r="D13">
            <v>-99965</v>
          </cell>
          <cell r="E13">
            <v>-439004</v>
          </cell>
          <cell r="F13">
            <v>-1069965</v>
          </cell>
          <cell r="G13">
            <v>3.5867249999999998E-3</v>
          </cell>
          <cell r="H13" t="str">
            <v>(A)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-1069965</v>
          </cell>
        </row>
        <row r="14">
          <cell r="A14">
            <v>2</v>
          </cell>
          <cell r="B14" t="str">
            <v>Mar</v>
          </cell>
          <cell r="F14">
            <v>0</v>
          </cell>
          <cell r="G14">
            <v>3.5867249999999998E-3</v>
          </cell>
          <cell r="I14">
            <v>-1905</v>
          </cell>
          <cell r="J14">
            <v>-359</v>
          </cell>
          <cell r="K14">
            <v>-1575</v>
          </cell>
          <cell r="L14">
            <v>-3839</v>
          </cell>
          <cell r="M14">
            <v>-3839</v>
          </cell>
          <cell r="N14">
            <v>-1073804</v>
          </cell>
        </row>
        <row r="15">
          <cell r="A15">
            <v>3</v>
          </cell>
          <cell r="B15" t="str">
            <v>Apr</v>
          </cell>
          <cell r="F15">
            <v>0</v>
          </cell>
          <cell r="G15">
            <v>3.5867249999999998E-3</v>
          </cell>
          <cell r="I15">
            <v>-1911</v>
          </cell>
          <cell r="J15">
            <v>-360</v>
          </cell>
          <cell r="K15">
            <v>-1580</v>
          </cell>
          <cell r="L15">
            <v>-3851</v>
          </cell>
          <cell r="M15">
            <v>-7690</v>
          </cell>
          <cell r="N15">
            <v>-1077655</v>
          </cell>
        </row>
        <row r="16">
          <cell r="A16">
            <v>4</v>
          </cell>
          <cell r="B16" t="str">
            <v>May</v>
          </cell>
          <cell r="F16">
            <v>0</v>
          </cell>
          <cell r="G16">
            <v>3.5867249999999998E-3</v>
          </cell>
          <cell r="I16">
            <v>-1918</v>
          </cell>
          <cell r="J16">
            <v>-361</v>
          </cell>
          <cell r="K16">
            <v>-1586</v>
          </cell>
          <cell r="L16">
            <v>-3865</v>
          </cell>
          <cell r="M16">
            <v>-11555</v>
          </cell>
          <cell r="N16">
            <v>-1081520</v>
          </cell>
        </row>
        <row r="17">
          <cell r="A17">
            <v>5</v>
          </cell>
          <cell r="B17" t="str">
            <v>Jun</v>
          </cell>
          <cell r="F17">
            <v>0</v>
          </cell>
          <cell r="G17">
            <v>3.5867249999999998E-3</v>
          </cell>
          <cell r="I17">
            <v>-1925</v>
          </cell>
          <cell r="J17">
            <v>-362</v>
          </cell>
          <cell r="K17">
            <v>-1592</v>
          </cell>
          <cell r="L17">
            <v>-3879</v>
          </cell>
          <cell r="M17">
            <v>-15434</v>
          </cell>
          <cell r="N17">
            <v>-1085399</v>
          </cell>
        </row>
        <row r="18">
          <cell r="A18">
            <v>6</v>
          </cell>
          <cell r="B18" t="str">
            <v>Jul</v>
          </cell>
          <cell r="F18">
            <v>0</v>
          </cell>
          <cell r="G18">
            <v>3.5867249999999998E-3</v>
          </cell>
          <cell r="I18">
            <v>-1932</v>
          </cell>
          <cell r="J18">
            <v>-364</v>
          </cell>
          <cell r="K18">
            <v>-1597</v>
          </cell>
          <cell r="L18">
            <v>-3893</v>
          </cell>
          <cell r="M18">
            <v>-19327</v>
          </cell>
          <cell r="N18">
            <v>-1089292</v>
          </cell>
        </row>
        <row r="19">
          <cell r="A19">
            <v>7</v>
          </cell>
          <cell r="B19" t="str">
            <v>Aug</v>
          </cell>
          <cell r="F19">
            <v>0</v>
          </cell>
          <cell r="G19">
            <v>3.5867249999999998E-3</v>
          </cell>
          <cell r="I19">
            <v>-1939</v>
          </cell>
          <cell r="J19">
            <v>-365</v>
          </cell>
          <cell r="K19">
            <v>-1603</v>
          </cell>
          <cell r="L19">
            <v>-3907</v>
          </cell>
          <cell r="M19">
            <v>-23234</v>
          </cell>
          <cell r="N19">
            <v>-1093199</v>
          </cell>
        </row>
        <row r="20">
          <cell r="A20">
            <v>8</v>
          </cell>
          <cell r="B20" t="str">
            <v>Sep</v>
          </cell>
          <cell r="F20">
            <v>0</v>
          </cell>
          <cell r="G20">
            <v>3.5867249999999998E-3</v>
          </cell>
          <cell r="I20">
            <v>-1946</v>
          </cell>
          <cell r="J20">
            <v>-366</v>
          </cell>
          <cell r="K20">
            <v>-1609</v>
          </cell>
          <cell r="L20">
            <v>-3921</v>
          </cell>
          <cell r="M20">
            <v>-27155</v>
          </cell>
          <cell r="N20">
            <v>-1097120</v>
          </cell>
        </row>
        <row r="21">
          <cell r="A21">
            <v>9</v>
          </cell>
          <cell r="B21" t="str">
            <v>Oct</v>
          </cell>
          <cell r="F21">
            <v>0</v>
          </cell>
          <cell r="G21">
            <v>3.5867249999999998E-3</v>
          </cell>
          <cell r="I21">
            <v>-1953</v>
          </cell>
          <cell r="J21">
            <v>-368</v>
          </cell>
          <cell r="K21">
            <v>-1615</v>
          </cell>
          <cell r="L21">
            <v>-3936</v>
          </cell>
          <cell r="M21">
            <v>-31091</v>
          </cell>
          <cell r="N21">
            <v>-1101056</v>
          </cell>
        </row>
        <row r="22">
          <cell r="A22">
            <v>10</v>
          </cell>
          <cell r="B22" t="str">
            <v>Nov</v>
          </cell>
          <cell r="F22">
            <v>0</v>
          </cell>
          <cell r="G22">
            <v>3.5867249999999998E-3</v>
          </cell>
          <cell r="I22">
            <v>-1960</v>
          </cell>
          <cell r="J22">
            <v>-369</v>
          </cell>
          <cell r="K22">
            <v>-1620</v>
          </cell>
          <cell r="L22">
            <v>-3949</v>
          </cell>
          <cell r="M22">
            <v>-35040</v>
          </cell>
          <cell r="N22">
            <v>-1105005</v>
          </cell>
        </row>
        <row r="23">
          <cell r="A23">
            <v>11</v>
          </cell>
          <cell r="B23" t="str">
            <v>Dec</v>
          </cell>
          <cell r="F23">
            <v>0</v>
          </cell>
          <cell r="G23">
            <v>3.5867249999999998E-3</v>
          </cell>
          <cell r="I23">
            <v>-1967</v>
          </cell>
          <cell r="J23">
            <v>-370</v>
          </cell>
          <cell r="K23">
            <v>-1626</v>
          </cell>
          <cell r="L23">
            <v>-3963</v>
          </cell>
          <cell r="M23">
            <v>-39003</v>
          </cell>
          <cell r="N23">
            <v>-1108968</v>
          </cell>
        </row>
        <row r="24">
          <cell r="A24">
            <v>12</v>
          </cell>
          <cell r="B24" t="str">
            <v>Jan 2003</v>
          </cell>
          <cell r="F24">
            <v>0</v>
          </cell>
          <cell r="G24">
            <v>1.47956694E-3</v>
          </cell>
          <cell r="H24" t="str">
            <v>(B)</v>
          </cell>
          <cell r="I24">
            <v>-814</v>
          </cell>
          <cell r="J24">
            <v>-153</v>
          </cell>
          <cell r="K24">
            <v>-673</v>
          </cell>
          <cell r="L24">
            <v>-1640</v>
          </cell>
          <cell r="M24">
            <v>-40643</v>
          </cell>
          <cell r="N24">
            <v>-1110608</v>
          </cell>
        </row>
        <row r="25">
          <cell r="A25">
            <v>13</v>
          </cell>
          <cell r="B25" t="str">
            <v>Feb</v>
          </cell>
          <cell r="F25">
            <v>0</v>
          </cell>
          <cell r="G25">
            <v>1.47956694E-3</v>
          </cell>
          <cell r="I25">
            <v>-815</v>
          </cell>
          <cell r="J25">
            <v>-154</v>
          </cell>
          <cell r="K25">
            <v>-674</v>
          </cell>
          <cell r="L25">
            <v>-1643</v>
          </cell>
          <cell r="M25">
            <v>-42286</v>
          </cell>
          <cell r="N25">
            <v>-1112251</v>
          </cell>
        </row>
        <row r="26">
          <cell r="A26">
            <v>14</v>
          </cell>
          <cell r="B26" t="str">
            <v>Mar</v>
          </cell>
          <cell r="F26">
            <v>0</v>
          </cell>
          <cell r="G26">
            <v>1.47956694E-3</v>
          </cell>
          <cell r="I26">
            <v>-817</v>
          </cell>
          <cell r="J26">
            <v>-154</v>
          </cell>
          <cell r="K26">
            <v>-675</v>
          </cell>
          <cell r="L26">
            <v>-1646</v>
          </cell>
          <cell r="M26">
            <v>-43932</v>
          </cell>
          <cell r="N26">
            <v>-1113897</v>
          </cell>
        </row>
        <row r="27">
          <cell r="A27">
            <v>15</v>
          </cell>
          <cell r="B27" t="str">
            <v>Apr</v>
          </cell>
          <cell r="F27">
            <v>0</v>
          </cell>
          <cell r="G27">
            <v>1.47956694E-3</v>
          </cell>
          <cell r="I27">
            <v>-818</v>
          </cell>
          <cell r="J27">
            <v>-154</v>
          </cell>
          <cell r="K27">
            <v>-676</v>
          </cell>
          <cell r="L27">
            <v>-1648</v>
          </cell>
          <cell r="M27">
            <v>-45580</v>
          </cell>
          <cell r="N27">
            <v>-1115545</v>
          </cell>
        </row>
        <row r="28">
          <cell r="A28">
            <v>16</v>
          </cell>
          <cell r="B28" t="str">
            <v>May</v>
          </cell>
          <cell r="F28">
            <v>0</v>
          </cell>
          <cell r="G28">
            <v>1.47956694E-3</v>
          </cell>
          <cell r="I28">
            <v>-819</v>
          </cell>
          <cell r="J28">
            <v>-154</v>
          </cell>
          <cell r="K28">
            <v>-677</v>
          </cell>
          <cell r="L28">
            <v>-1650</v>
          </cell>
          <cell r="M28">
            <v>-47230</v>
          </cell>
          <cell r="N28">
            <v>-1117195</v>
          </cell>
        </row>
        <row r="29">
          <cell r="A29">
            <v>17</v>
          </cell>
          <cell r="B29" t="str">
            <v>Jun</v>
          </cell>
          <cell r="F29">
            <v>0</v>
          </cell>
          <cell r="G29">
            <v>1.47956694E-3</v>
          </cell>
          <cell r="I29">
            <v>-820</v>
          </cell>
          <cell r="J29">
            <v>-154</v>
          </cell>
          <cell r="K29">
            <v>-678</v>
          </cell>
          <cell r="L29">
            <v>-1652</v>
          </cell>
          <cell r="M29">
            <v>-48882</v>
          </cell>
          <cell r="N29">
            <v>-1118847</v>
          </cell>
        </row>
        <row r="30">
          <cell r="A30">
            <v>18</v>
          </cell>
          <cell r="B30" t="str">
            <v>Jul</v>
          </cell>
          <cell r="F30">
            <v>0</v>
          </cell>
          <cell r="G30">
            <v>1.47956694E-3</v>
          </cell>
          <cell r="I30">
            <v>-822</v>
          </cell>
          <cell r="J30">
            <v>-155</v>
          </cell>
          <cell r="K30">
            <v>-679</v>
          </cell>
          <cell r="L30">
            <v>-1656</v>
          </cell>
          <cell r="M30">
            <v>-50538</v>
          </cell>
          <cell r="N30">
            <v>-1120503</v>
          </cell>
        </row>
        <row r="31">
          <cell r="A31">
            <v>19</v>
          </cell>
          <cell r="B31" t="str">
            <v>Aug</v>
          </cell>
          <cell r="F31">
            <v>0</v>
          </cell>
          <cell r="G31">
            <v>1.47956694E-3</v>
          </cell>
          <cell r="I31">
            <v>-823</v>
          </cell>
          <cell r="J31">
            <v>-155</v>
          </cell>
          <cell r="K31">
            <v>-680</v>
          </cell>
          <cell r="L31">
            <v>-1658</v>
          </cell>
          <cell r="M31">
            <v>-52196</v>
          </cell>
          <cell r="N31">
            <v>-1122161</v>
          </cell>
        </row>
        <row r="32">
          <cell r="A32">
            <v>20</v>
          </cell>
          <cell r="B32" t="str">
            <v>Sep</v>
          </cell>
          <cell r="F32">
            <v>0</v>
          </cell>
          <cell r="G32">
            <v>1.47956694E-3</v>
          </cell>
          <cell r="I32">
            <v>-824</v>
          </cell>
          <cell r="J32">
            <v>-155</v>
          </cell>
          <cell r="K32">
            <v>-681</v>
          </cell>
          <cell r="L32">
            <v>-1660</v>
          </cell>
          <cell r="M32">
            <v>-53856</v>
          </cell>
          <cell r="N32">
            <v>-1123821</v>
          </cell>
        </row>
        <row r="33">
          <cell r="A33">
            <v>21</v>
          </cell>
          <cell r="B33" t="str">
            <v>Oct</v>
          </cell>
          <cell r="F33">
            <v>0</v>
          </cell>
          <cell r="G33">
            <v>1.47956694E-3</v>
          </cell>
          <cell r="I33">
            <v>-825</v>
          </cell>
          <cell r="J33">
            <v>-155</v>
          </cell>
          <cell r="K33">
            <v>-682</v>
          </cell>
          <cell r="L33">
            <v>-1662</v>
          </cell>
          <cell r="M33">
            <v>-55518</v>
          </cell>
          <cell r="N33">
            <v>-1125483</v>
          </cell>
        </row>
        <row r="34">
          <cell r="A34">
            <v>22</v>
          </cell>
          <cell r="B34" t="str">
            <v>Nov</v>
          </cell>
          <cell r="F34">
            <v>0</v>
          </cell>
          <cell r="G34">
            <v>1.47956694E-3</v>
          </cell>
          <cell r="I34">
            <v>-826</v>
          </cell>
          <cell r="J34">
            <v>-156</v>
          </cell>
          <cell r="K34">
            <v>-683</v>
          </cell>
          <cell r="L34">
            <v>-1665</v>
          </cell>
          <cell r="M34">
            <v>-57183</v>
          </cell>
          <cell r="N34">
            <v>-1127148</v>
          </cell>
        </row>
        <row r="35">
          <cell r="A35">
            <v>23</v>
          </cell>
          <cell r="B35" t="str">
            <v>Dec</v>
          </cell>
          <cell r="F35">
            <v>0</v>
          </cell>
          <cell r="G35">
            <v>1.47956694E-3</v>
          </cell>
          <cell r="I35">
            <v>-828</v>
          </cell>
          <cell r="J35">
            <v>-156</v>
          </cell>
          <cell r="K35">
            <v>-684</v>
          </cell>
          <cell r="L35">
            <v>-1668</v>
          </cell>
          <cell r="M35">
            <v>-58851</v>
          </cell>
          <cell r="N35">
            <v>-1128816</v>
          </cell>
        </row>
        <row r="36">
          <cell r="A36">
            <v>24</v>
          </cell>
          <cell r="B36" t="str">
            <v>Jan 2004</v>
          </cell>
          <cell r="F36">
            <v>0</v>
          </cell>
          <cell r="G36">
            <v>9.6980999999999999E-4</v>
          </cell>
          <cell r="H36" t="str">
            <v>(C)</v>
          </cell>
          <cell r="I36">
            <v>-543</v>
          </cell>
          <cell r="J36">
            <v>-102</v>
          </cell>
          <cell r="K36">
            <v>-449</v>
          </cell>
          <cell r="L36">
            <v>-1094</v>
          </cell>
          <cell r="M36">
            <v>-59945</v>
          </cell>
          <cell r="N36">
            <v>-1129910</v>
          </cell>
        </row>
        <row r="37">
          <cell r="A37">
            <v>25</v>
          </cell>
          <cell r="B37" t="str">
            <v>Feb</v>
          </cell>
          <cell r="F37">
            <v>0</v>
          </cell>
          <cell r="G37">
            <v>9.6980999999999999E-4</v>
          </cell>
          <cell r="I37">
            <v>-544</v>
          </cell>
          <cell r="J37">
            <v>-102</v>
          </cell>
          <cell r="K37">
            <v>-450</v>
          </cell>
          <cell r="L37">
            <v>-1096</v>
          </cell>
          <cell r="M37">
            <v>-61041</v>
          </cell>
          <cell r="N37">
            <v>-1131006</v>
          </cell>
        </row>
        <row r="38">
          <cell r="A38">
            <v>26</v>
          </cell>
          <cell r="B38" t="str">
            <v>Mar</v>
          </cell>
          <cell r="F38">
            <v>0</v>
          </cell>
          <cell r="G38">
            <v>9.6980999999999999E-4</v>
          </cell>
          <cell r="I38">
            <v>-544</v>
          </cell>
          <cell r="J38">
            <v>-102</v>
          </cell>
          <cell r="K38">
            <v>-450</v>
          </cell>
          <cell r="L38">
            <v>-1096</v>
          </cell>
          <cell r="M38">
            <v>-62137</v>
          </cell>
          <cell r="N38">
            <v>-1132102</v>
          </cell>
        </row>
        <row r="39">
          <cell r="A39">
            <v>27</v>
          </cell>
          <cell r="B39" t="str">
            <v>Apr</v>
          </cell>
          <cell r="F39">
            <v>0</v>
          </cell>
          <cell r="G39">
            <v>9.6980999999999999E-4</v>
          </cell>
          <cell r="I39">
            <v>-545</v>
          </cell>
          <cell r="J39">
            <v>-103</v>
          </cell>
          <cell r="K39">
            <v>-450</v>
          </cell>
          <cell r="L39">
            <v>-1098</v>
          </cell>
          <cell r="M39">
            <v>-63235</v>
          </cell>
          <cell r="N39">
            <v>-1133200</v>
          </cell>
        </row>
        <row r="40">
          <cell r="A40">
            <v>28</v>
          </cell>
          <cell r="B40" t="str">
            <v>May</v>
          </cell>
          <cell r="F40">
            <v>0</v>
          </cell>
          <cell r="G40">
            <v>9.6980999999999999E-4</v>
          </cell>
          <cell r="I40">
            <v>-545</v>
          </cell>
          <cell r="J40">
            <v>-103</v>
          </cell>
          <cell r="K40">
            <v>-451</v>
          </cell>
          <cell r="L40">
            <v>-1099</v>
          </cell>
          <cell r="M40">
            <v>-64334</v>
          </cell>
          <cell r="N40">
            <v>-1134299</v>
          </cell>
        </row>
        <row r="41">
          <cell r="A41">
            <v>29</v>
          </cell>
          <cell r="B41" t="str">
            <v>Jun</v>
          </cell>
          <cell r="F41">
            <v>0</v>
          </cell>
          <cell r="G41">
            <v>9.6980999999999999E-4</v>
          </cell>
          <cell r="I41">
            <v>-546</v>
          </cell>
          <cell r="J41">
            <v>-103</v>
          </cell>
          <cell r="K41">
            <v>-451</v>
          </cell>
          <cell r="L41">
            <v>-1100</v>
          </cell>
          <cell r="M41">
            <v>-65434</v>
          </cell>
          <cell r="N41">
            <v>-1135399</v>
          </cell>
        </row>
        <row r="42">
          <cell r="A42">
            <v>30</v>
          </cell>
          <cell r="B42" t="str">
            <v>Jul</v>
          </cell>
          <cell r="F42">
            <v>0</v>
          </cell>
          <cell r="G42">
            <v>9.6980999999999999E-4</v>
          </cell>
          <cell r="I42">
            <v>-546</v>
          </cell>
          <cell r="J42">
            <v>-103</v>
          </cell>
          <cell r="K42">
            <v>-452</v>
          </cell>
          <cell r="L42">
            <v>-1101</v>
          </cell>
          <cell r="M42">
            <v>-66535</v>
          </cell>
          <cell r="N42">
            <v>-1136500</v>
          </cell>
        </row>
        <row r="43">
          <cell r="A43">
            <v>31</v>
          </cell>
          <cell r="B43" t="str">
            <v>Aug</v>
          </cell>
          <cell r="F43">
            <v>0</v>
          </cell>
          <cell r="G43">
            <v>9.6980999999999999E-4</v>
          </cell>
          <cell r="I43">
            <v>-547</v>
          </cell>
          <cell r="J43">
            <v>-103</v>
          </cell>
          <cell r="K43">
            <v>-452</v>
          </cell>
          <cell r="L43">
            <v>-1102</v>
          </cell>
          <cell r="M43">
            <v>-67637</v>
          </cell>
          <cell r="N43">
            <v>-1137602</v>
          </cell>
        </row>
        <row r="44">
          <cell r="A44">
            <v>32</v>
          </cell>
          <cell r="B44" t="str">
            <v xml:space="preserve">Sep   </v>
          </cell>
          <cell r="F44">
            <v>0</v>
          </cell>
          <cell r="G44">
            <v>9.6980999999999999E-4</v>
          </cell>
          <cell r="I44">
            <v>-548</v>
          </cell>
          <cell r="J44">
            <v>-103</v>
          </cell>
          <cell r="K44">
            <v>-453</v>
          </cell>
          <cell r="L44">
            <v>-1104</v>
          </cell>
          <cell r="M44">
            <v>-68741</v>
          </cell>
          <cell r="N44">
            <v>-1138706</v>
          </cell>
        </row>
        <row r="45">
          <cell r="A45">
            <v>33</v>
          </cell>
          <cell r="B45" t="str">
            <v xml:space="preserve">Oct        </v>
          </cell>
          <cell r="F45">
            <v>0</v>
          </cell>
          <cell r="G45">
            <v>9.6980999999999999E-4</v>
          </cell>
          <cell r="I45">
            <v>-548</v>
          </cell>
          <cell r="J45">
            <v>-103</v>
          </cell>
          <cell r="K45">
            <v>-453</v>
          </cell>
          <cell r="L45">
            <v>-1104</v>
          </cell>
          <cell r="M45">
            <v>-69845</v>
          </cell>
          <cell r="N45">
            <v>-1139810</v>
          </cell>
        </row>
        <row r="46">
          <cell r="A46">
            <v>34</v>
          </cell>
          <cell r="B46" t="str">
            <v>Nov</v>
          </cell>
          <cell r="F46">
            <v>0</v>
          </cell>
          <cell r="G46">
            <v>9.6980999999999999E-4</v>
          </cell>
          <cell r="I46">
            <v>-549</v>
          </cell>
          <cell r="J46">
            <v>-103</v>
          </cell>
          <cell r="K46">
            <v>-454</v>
          </cell>
          <cell r="L46">
            <v>-1106</v>
          </cell>
          <cell r="M46">
            <v>-70951</v>
          </cell>
          <cell r="N46">
            <v>-1140916</v>
          </cell>
        </row>
        <row r="47">
          <cell r="A47">
            <v>35</v>
          </cell>
          <cell r="B47" t="str">
            <v>Dec</v>
          </cell>
          <cell r="F47">
            <v>0</v>
          </cell>
          <cell r="G47">
            <v>9.6980999999999999E-4</v>
          </cell>
          <cell r="I47">
            <v>-549</v>
          </cell>
          <cell r="J47">
            <v>-103</v>
          </cell>
          <cell r="K47">
            <v>-454</v>
          </cell>
          <cell r="L47">
            <v>-1106</v>
          </cell>
          <cell r="M47">
            <v>-72057</v>
          </cell>
          <cell r="N47">
            <v>-1142022</v>
          </cell>
        </row>
        <row r="50">
          <cell r="A50">
            <v>36</v>
          </cell>
          <cell r="B50" t="str">
            <v>Totals</v>
          </cell>
          <cell r="C50">
            <v>-530996</v>
          </cell>
          <cell r="D50">
            <v>-99965</v>
          </cell>
          <cell r="E50">
            <v>-439004</v>
          </cell>
          <cell r="F50">
            <v>-1069965</v>
          </cell>
          <cell r="I50">
            <v>-35761</v>
          </cell>
          <cell r="J50">
            <v>-6732</v>
          </cell>
          <cell r="K50">
            <v>-29564</v>
          </cell>
          <cell r="L50">
            <v>-72057</v>
          </cell>
        </row>
        <row r="52">
          <cell r="A52">
            <v>37</v>
          </cell>
          <cell r="B52" t="str">
            <v>Calendar 2002 Interest</v>
          </cell>
          <cell r="I52">
            <v>-19356</v>
          </cell>
          <cell r="J52">
            <v>-3644</v>
          </cell>
          <cell r="K52">
            <v>-16003</v>
          </cell>
          <cell r="L52">
            <v>-39003</v>
          </cell>
        </row>
        <row r="53">
          <cell r="A53">
            <v>38</v>
          </cell>
          <cell r="B53" t="str">
            <v>Calendar 2003 Interest</v>
          </cell>
          <cell r="I53">
            <v>-9851</v>
          </cell>
          <cell r="J53">
            <v>-1855</v>
          </cell>
          <cell r="K53">
            <v>-8142</v>
          </cell>
          <cell r="L53">
            <v>-19848</v>
          </cell>
        </row>
        <row r="54">
          <cell r="A54">
            <v>39</v>
          </cell>
          <cell r="B54" t="str">
            <v>Calendar 2004 Interest</v>
          </cell>
          <cell r="I54">
            <v>-6554</v>
          </cell>
          <cell r="J54">
            <v>-1233</v>
          </cell>
          <cell r="K54">
            <v>-5419</v>
          </cell>
          <cell r="L54">
            <v>-13206</v>
          </cell>
        </row>
        <row r="55">
          <cell r="A55">
            <v>40</v>
          </cell>
          <cell r="B55" t="str">
            <v>Total Interest Calendar Years 2002 and 2003</v>
          </cell>
          <cell r="I55">
            <v>-35761</v>
          </cell>
          <cell r="J55">
            <v>-6732</v>
          </cell>
          <cell r="K55">
            <v>-29564</v>
          </cell>
          <cell r="L55">
            <v>-72057</v>
          </cell>
        </row>
        <row r="57">
          <cell r="A57" t="str">
            <v xml:space="preserve">Notes:  </v>
          </cell>
        </row>
        <row r="58">
          <cell r="A58" t="str">
            <v>(1)</v>
          </cell>
          <cell r="B58" t="str">
            <v>Amounts represent Palo Verde performance standards penalties/(rewards) for the three Palo Verde units as filed with the PUCT on 02/24/02.</v>
          </cell>
        </row>
        <row r="59">
          <cell r="B59" t="str">
            <v>Pursuant to the Stipulation and Agreed Order to Docket No. 12700, Palo Verde performance was reviewed for the three-year rolling average</v>
          </cell>
        </row>
        <row r="60">
          <cell r="B60" t="str">
            <v>period 01/99 through 12/01 with the resulting penalties/rewards and associated interest included in the Reconciliation Period balance.</v>
          </cell>
        </row>
        <row r="61">
          <cell r="A61" t="str">
            <v>(2)</v>
          </cell>
          <cell r="B61" t="str">
            <v>Monthly interest is calculated on the prior month's ending cumulative principal and interest balance pursuant to Substantive Rule 25.236(e)(1)</v>
          </cell>
        </row>
        <row r="62">
          <cell r="B62" t="str">
            <v>at the rates established annually by the Commission for overbilling and underbilling pursuant to Substantive Rule SR 25.28 (c) and (d).</v>
          </cell>
        </row>
        <row r="63">
          <cell r="A63" t="str">
            <v>(A)</v>
          </cell>
          <cell r="B63" t="str">
            <v>Interest rate of 4.39% (monthly compound interest factor of .003586725) pursuant to SR 25.28(c) and (d) effective 01/01/2002.</v>
          </cell>
        </row>
      </sheetData>
      <sheetData sheetId="7"/>
      <sheetData sheetId="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30DFC-D439-4E57-A0A6-077C8B5B4811}">
  <sheetPr>
    <pageSetUpPr fitToPage="1"/>
  </sheetPr>
  <dimension ref="A1:S27"/>
  <sheetViews>
    <sheetView tabSelected="1" view="pageBreakPreview" zoomScaleNormal="100" zoomScaleSheetLayoutView="100" workbookViewId="0">
      <pane xSplit="2" ySplit="12" topLeftCell="C13" activePane="bottomRight" state="frozen"/>
      <selection pane="topRight" activeCell="C1" sqref="C1"/>
      <selection pane="bottomLeft" activeCell="A13" sqref="A13"/>
      <selection pane="bottomRight" activeCell="R3" sqref="R3"/>
    </sheetView>
  </sheetViews>
  <sheetFormatPr defaultColWidth="9.140625" defaultRowHeight="14.25" x14ac:dyDescent="0.2"/>
  <cols>
    <col min="1" max="1" width="6" style="1" customWidth="1"/>
    <col min="2" max="2" width="36.85546875" style="1" customWidth="1"/>
    <col min="3" max="17" width="12.140625" style="1" bestFit="1" customWidth="1"/>
    <col min="18" max="18" width="13.7109375" style="1" customWidth="1"/>
    <col min="19" max="19" width="21.42578125" style="1" customWidth="1"/>
    <col min="20" max="16384" width="9.140625" style="1"/>
  </cols>
  <sheetData>
    <row r="1" spans="1:19" x14ac:dyDescent="0.2">
      <c r="A1" s="1" t="s">
        <v>0</v>
      </c>
      <c r="R1" s="2" t="s">
        <v>1</v>
      </c>
    </row>
    <row r="2" spans="1:19" x14ac:dyDescent="0.2">
      <c r="A2" s="3" t="s">
        <v>2</v>
      </c>
      <c r="R2" s="2" t="s">
        <v>3</v>
      </c>
    </row>
    <row r="3" spans="1:19" x14ac:dyDescent="0.2">
      <c r="A3" s="4" t="s">
        <v>33</v>
      </c>
      <c r="R3" s="2" t="s">
        <v>36</v>
      </c>
    </row>
    <row r="4" spans="1:19" x14ac:dyDescent="0.2">
      <c r="R4" s="2" t="s">
        <v>4</v>
      </c>
    </row>
    <row r="5" spans="1:19" x14ac:dyDescent="0.2">
      <c r="R5" s="2" t="s">
        <v>5</v>
      </c>
    </row>
    <row r="8" spans="1:19" x14ac:dyDescent="0.2">
      <c r="A8" s="5"/>
      <c r="B8" s="5" t="s">
        <v>6</v>
      </c>
      <c r="C8" s="6" t="s">
        <v>7</v>
      </c>
      <c r="D8" s="6" t="s">
        <v>8</v>
      </c>
      <c r="E8" s="6" t="s">
        <v>9</v>
      </c>
      <c r="F8" s="6" t="s">
        <v>10</v>
      </c>
      <c r="G8" s="6" t="s">
        <v>11</v>
      </c>
      <c r="H8" s="6" t="s">
        <v>12</v>
      </c>
      <c r="I8" s="6" t="s">
        <v>13</v>
      </c>
      <c r="J8" s="6" t="s">
        <v>14</v>
      </c>
      <c r="K8" s="6" t="s">
        <v>15</v>
      </c>
      <c r="L8" s="6" t="s">
        <v>16</v>
      </c>
      <c r="M8" s="6" t="s">
        <v>17</v>
      </c>
      <c r="N8" s="6" t="s">
        <v>18</v>
      </c>
      <c r="O8" s="6" t="s">
        <v>19</v>
      </c>
      <c r="P8" s="6" t="s">
        <v>20</v>
      </c>
      <c r="Q8" s="6" t="s">
        <v>21</v>
      </c>
      <c r="R8" s="6" t="s">
        <v>22</v>
      </c>
    </row>
    <row r="9" spans="1:19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9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9" ht="28.5" x14ac:dyDescent="0.2">
      <c r="A11" s="7" t="s">
        <v>23</v>
      </c>
      <c r="B11" s="8" t="s">
        <v>24</v>
      </c>
      <c r="C11" s="9">
        <v>43830</v>
      </c>
      <c r="D11" s="10">
        <v>43861</v>
      </c>
      <c r="E11" s="10">
        <v>43889</v>
      </c>
      <c r="F11" s="10">
        <v>43921</v>
      </c>
      <c r="G11" s="10">
        <v>43951</v>
      </c>
      <c r="H11" s="10">
        <v>43982</v>
      </c>
      <c r="I11" s="10">
        <v>44012</v>
      </c>
      <c r="J11" s="10">
        <v>44043</v>
      </c>
      <c r="K11" s="10">
        <v>44074</v>
      </c>
      <c r="L11" s="10">
        <v>44104</v>
      </c>
      <c r="M11" s="10">
        <v>44135</v>
      </c>
      <c r="N11" s="10">
        <v>44165</v>
      </c>
      <c r="O11" s="10">
        <v>44196</v>
      </c>
      <c r="P11" s="9">
        <v>44227</v>
      </c>
      <c r="Q11" s="9">
        <v>44255</v>
      </c>
      <c r="R11" s="9">
        <v>44286</v>
      </c>
    </row>
    <row r="12" spans="1:19" x14ac:dyDescent="0.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9" x14ac:dyDescent="0.2">
      <c r="A13" s="5">
        <v>1</v>
      </c>
      <c r="B13" s="1" t="s">
        <v>25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98783.05</v>
      </c>
    </row>
    <row r="14" spans="1:19" x14ac:dyDescent="0.2">
      <c r="A14" s="5">
        <f>+A13+1</f>
        <v>2</v>
      </c>
      <c r="B14" s="1" t="s">
        <v>26</v>
      </c>
      <c r="C14" s="12">
        <v>1882297</v>
      </c>
      <c r="D14" s="12">
        <v>1757353.65</v>
      </c>
      <c r="E14" s="12">
        <v>1632410.65</v>
      </c>
      <c r="F14" s="12">
        <v>1507468</v>
      </c>
      <c r="G14" s="12">
        <v>1382524.65</v>
      </c>
      <c r="H14" s="12">
        <v>1257581.6499999999</v>
      </c>
      <c r="I14" s="12">
        <v>1132639</v>
      </c>
      <c r="J14" s="12">
        <v>1007695.6499999999</v>
      </c>
      <c r="K14" s="12">
        <v>882752.64999999991</v>
      </c>
      <c r="L14" s="12">
        <v>757810</v>
      </c>
      <c r="M14" s="12">
        <v>668194.85</v>
      </c>
      <c r="N14" s="12">
        <v>543251.85</v>
      </c>
      <c r="O14" s="13">
        <v>418309</v>
      </c>
      <c r="P14" s="12">
        <v>382051.13</v>
      </c>
      <c r="Q14" s="12">
        <v>382051.13</v>
      </c>
      <c r="R14" s="13">
        <v>382051.13</v>
      </c>
    </row>
    <row r="15" spans="1:19" x14ac:dyDescent="0.2">
      <c r="A15" s="5">
        <f t="shared" ref="A15:A19" si="0">+A14+1</f>
        <v>3</v>
      </c>
      <c r="B15" s="1" t="s">
        <v>27</v>
      </c>
      <c r="C15" s="12">
        <v>0</v>
      </c>
      <c r="D15" s="12">
        <v>0</v>
      </c>
      <c r="E15" s="12">
        <v>0</v>
      </c>
      <c r="F15" s="12">
        <v>337796</v>
      </c>
      <c r="G15" s="12">
        <v>948384.06</v>
      </c>
      <c r="H15" s="12">
        <v>372109.99</v>
      </c>
      <c r="I15" s="12">
        <v>524910</v>
      </c>
      <c r="J15" s="12">
        <v>796909.99000000011</v>
      </c>
      <c r="K15" s="12">
        <v>1461718.79</v>
      </c>
      <c r="L15" s="12">
        <v>2378522</v>
      </c>
      <c r="M15" s="12">
        <v>2580228.79</v>
      </c>
      <c r="N15" s="12">
        <v>3065828.79</v>
      </c>
      <c r="O15" s="12">
        <v>3213029</v>
      </c>
      <c r="P15" s="12">
        <v>3213028.7900000005</v>
      </c>
      <c r="Q15" s="12">
        <v>3377828.7900000005</v>
      </c>
      <c r="R15" s="12">
        <v>5644228.79</v>
      </c>
      <c r="S15" s="14"/>
    </row>
    <row r="16" spans="1:19" x14ac:dyDescent="0.2">
      <c r="A16" s="5">
        <f t="shared" si="0"/>
        <v>4</v>
      </c>
      <c r="B16" s="1" t="s">
        <v>28</v>
      </c>
      <c r="C16" s="12">
        <v>106837</v>
      </c>
      <c r="D16" s="12">
        <v>106836.48</v>
      </c>
      <c r="E16" s="12">
        <v>106836.48</v>
      </c>
      <c r="F16" s="12">
        <v>106837</v>
      </c>
      <c r="G16" s="12">
        <v>106836.48</v>
      </c>
      <c r="H16" s="12">
        <v>106836.48</v>
      </c>
      <c r="I16" s="12">
        <v>106837</v>
      </c>
      <c r="J16" s="12">
        <v>106836.48</v>
      </c>
      <c r="K16" s="12">
        <v>106836.48</v>
      </c>
      <c r="L16" s="12">
        <v>106837</v>
      </c>
      <c r="M16" s="12">
        <v>106836.48</v>
      </c>
      <c r="N16" s="12">
        <v>106836.48</v>
      </c>
      <c r="O16" s="13">
        <v>106836</v>
      </c>
      <c r="P16" s="12">
        <v>106836.48</v>
      </c>
      <c r="Q16" s="12">
        <v>106836.48</v>
      </c>
      <c r="R16" s="13">
        <v>106836.48</v>
      </c>
    </row>
    <row r="17" spans="1:18" x14ac:dyDescent="0.2">
      <c r="A17" s="5">
        <f t="shared" si="0"/>
        <v>5</v>
      </c>
      <c r="B17" s="15" t="s">
        <v>29</v>
      </c>
      <c r="C17" s="12">
        <v>129461</v>
      </c>
      <c r="D17" s="12">
        <v>129461.13</v>
      </c>
      <c r="E17" s="12">
        <v>129461.13</v>
      </c>
      <c r="F17" s="12">
        <v>129461</v>
      </c>
      <c r="G17" s="12">
        <v>129461.13</v>
      </c>
      <c r="H17" s="12">
        <v>129461.13</v>
      </c>
      <c r="I17" s="12">
        <v>129461</v>
      </c>
      <c r="J17" s="12">
        <v>129461.13</v>
      </c>
      <c r="K17" s="12">
        <v>145721.13</v>
      </c>
      <c r="L17" s="12">
        <v>160565</v>
      </c>
      <c r="M17" s="12">
        <v>181753.4</v>
      </c>
      <c r="N17" s="12">
        <v>181753.4</v>
      </c>
      <c r="O17" s="13">
        <v>196623</v>
      </c>
      <c r="P17" s="12">
        <v>209669.11</v>
      </c>
      <c r="Q17" s="12">
        <v>209669.11</v>
      </c>
      <c r="R17" s="13">
        <v>230419.47</v>
      </c>
    </row>
    <row r="18" spans="1:18" x14ac:dyDescent="0.2">
      <c r="A18" s="5">
        <f t="shared" si="0"/>
        <v>6</v>
      </c>
      <c r="B18" s="15" t="s">
        <v>30</v>
      </c>
      <c r="C18" s="12">
        <v>285124</v>
      </c>
      <c r="D18" s="12">
        <v>287912.86</v>
      </c>
      <c r="E18" s="12">
        <v>291708.86</v>
      </c>
      <c r="F18" s="12">
        <v>294355</v>
      </c>
      <c r="G18" s="12">
        <v>294354.86</v>
      </c>
      <c r="H18" s="12">
        <v>294354.86</v>
      </c>
      <c r="I18" s="12">
        <v>294355</v>
      </c>
      <c r="J18" s="12">
        <v>294354.86</v>
      </c>
      <c r="K18" s="12">
        <v>294354.86</v>
      </c>
      <c r="L18" s="12">
        <v>294355</v>
      </c>
      <c r="M18" s="12">
        <v>325123.62</v>
      </c>
      <c r="N18" s="12">
        <v>325123.62</v>
      </c>
      <c r="O18" s="13">
        <v>325124</v>
      </c>
      <c r="P18" s="12">
        <v>325123.62</v>
      </c>
      <c r="Q18" s="12">
        <v>325123.62</v>
      </c>
      <c r="R18" s="13">
        <v>325123.62</v>
      </c>
    </row>
    <row r="19" spans="1:18" x14ac:dyDescent="0.2">
      <c r="A19" s="5">
        <f t="shared" si="0"/>
        <v>7</v>
      </c>
      <c r="B19" s="15" t="s">
        <v>31</v>
      </c>
      <c r="C19" s="16">
        <v>294365</v>
      </c>
      <c r="D19" s="16">
        <v>294364.78999999998</v>
      </c>
      <c r="E19" s="16">
        <v>294364.78999999998</v>
      </c>
      <c r="F19" s="16">
        <v>203873</v>
      </c>
      <c r="G19" s="16">
        <v>203872.79</v>
      </c>
      <c r="H19" s="16">
        <v>203872.79</v>
      </c>
      <c r="I19" s="16">
        <v>203873</v>
      </c>
      <c r="J19" s="16">
        <v>203872.79</v>
      </c>
      <c r="K19" s="16">
        <v>203872.79</v>
      </c>
      <c r="L19" s="16">
        <v>203873</v>
      </c>
      <c r="M19" s="16">
        <v>203872.79</v>
      </c>
      <c r="N19" s="16">
        <v>203872.79</v>
      </c>
      <c r="O19" s="17">
        <v>203873</v>
      </c>
      <c r="P19" s="16">
        <v>203872.79</v>
      </c>
      <c r="Q19" s="16">
        <v>203872.79</v>
      </c>
      <c r="R19" s="17">
        <v>203872.79</v>
      </c>
    </row>
    <row r="20" spans="1:18" ht="15" thickBot="1" x14ac:dyDescent="0.25">
      <c r="A20" s="5">
        <v>8</v>
      </c>
      <c r="B20" s="1" t="s">
        <v>35</v>
      </c>
      <c r="C20" s="20">
        <f>SUM(C13:C19)</f>
        <v>2698084</v>
      </c>
      <c r="D20" s="20">
        <f>SUM(D13:D19)</f>
        <v>2575928.9099999997</v>
      </c>
      <c r="E20" s="20">
        <f t="shared" ref="E20:R20" si="1">SUM(E13:E19)</f>
        <v>2454781.9099999997</v>
      </c>
      <c r="F20" s="20">
        <f t="shared" si="1"/>
        <v>2579790</v>
      </c>
      <c r="G20" s="20">
        <f t="shared" si="1"/>
        <v>3065433.9699999997</v>
      </c>
      <c r="H20" s="20">
        <f t="shared" si="1"/>
        <v>2364216.9</v>
      </c>
      <c r="I20" s="20">
        <f t="shared" si="1"/>
        <v>2392075</v>
      </c>
      <c r="J20" s="20">
        <f t="shared" si="1"/>
        <v>2539130.9</v>
      </c>
      <c r="K20" s="20">
        <f t="shared" si="1"/>
        <v>3095256.6999999997</v>
      </c>
      <c r="L20" s="20">
        <f t="shared" si="1"/>
        <v>3901962</v>
      </c>
      <c r="M20" s="20">
        <f t="shared" si="1"/>
        <v>4066009.93</v>
      </c>
      <c r="N20" s="20">
        <f t="shared" si="1"/>
        <v>4426666.93</v>
      </c>
      <c r="O20" s="20">
        <f t="shared" si="1"/>
        <v>4463794</v>
      </c>
      <c r="P20" s="20">
        <f t="shared" si="1"/>
        <v>4440581.92</v>
      </c>
      <c r="Q20" s="20">
        <f t="shared" si="1"/>
        <v>4605381.92</v>
      </c>
      <c r="R20" s="20">
        <f t="shared" si="1"/>
        <v>6991315.3300000001</v>
      </c>
    </row>
    <row r="21" spans="1:18" ht="15" thickTop="1" x14ac:dyDescent="0.2">
      <c r="A21" s="5"/>
    </row>
    <row r="22" spans="1:18" ht="14.25" customHeight="1" x14ac:dyDescent="0.2">
      <c r="B22" s="21" t="s">
        <v>34</v>
      </c>
      <c r="C22" s="21"/>
      <c r="D22" s="21"/>
      <c r="E22" s="21"/>
      <c r="F22" s="21"/>
      <c r="G22" s="21"/>
    </row>
    <row r="24" spans="1:18" x14ac:dyDescent="0.2">
      <c r="B24" s="1" t="s">
        <v>32</v>
      </c>
    </row>
    <row r="25" spans="1:18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9"/>
      <c r="N25" s="18"/>
      <c r="O25" s="18"/>
      <c r="P25" s="18"/>
      <c r="Q25" s="18"/>
      <c r="R25" s="18">
        <f t="shared" ref="R25" si="2">+Q14-R14</f>
        <v>0</v>
      </c>
    </row>
    <row r="27" spans="1:18" x14ac:dyDescent="0.2">
      <c r="M27" s="18"/>
      <c r="P27" s="18"/>
    </row>
  </sheetData>
  <pageMargins left="0.75" right="0.5" top="0.75" bottom="0.5" header="0.5" footer="0.5"/>
  <pageSetup scale="52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STAFF 2-33 Attachment</vt:lpstr>
      <vt:lpstr>'STAFF 2-33 Attachment'!Print_Area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2021-07-19T14:14:39Z</dcterms:created>
  <dcterms:modified xsi:type="dcterms:W3CDTF">2021-07-19T16:14:37Z</dcterms:modified>
</cp:coreProperties>
</file>